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Оценка степени реализ меропр гп" sheetId="1" r:id="rId1"/>
  </sheets>
  <definedNames>
    <definedName name="_GoBack" localSheetId="0">'Оценка степени реализ меропр гп'!#REF!</definedName>
    <definedName name="_Par1414" localSheetId="0">'Оценка степени реализ меропр гп'!#REF!</definedName>
    <definedName name="_xlnm.Print_Titles" localSheetId="0">'Оценка степени реализ меропр гп'!$7:$9</definedName>
    <definedName name="_xlnm.Print_Area" localSheetId="0">'Оценка степени реализ меропр гп'!$A$1:$L$124</definedName>
  </definedNames>
  <calcPr calcId="125725"/>
</workbook>
</file>

<file path=xl/calcChain.xml><?xml version="1.0" encoding="utf-8"?>
<calcChain xmlns="http://schemas.openxmlformats.org/spreadsheetml/2006/main">
  <c r="F122" i="1"/>
  <c r="F113"/>
  <c r="F91"/>
  <c r="F86"/>
  <c r="F74"/>
  <c r="L62"/>
  <c r="K62"/>
  <c r="F44"/>
  <c r="F120" l="1"/>
  <c r="F119"/>
  <c r="F118"/>
  <c r="F117"/>
  <c r="F116"/>
  <c r="F70"/>
  <c r="F69"/>
  <c r="F62"/>
  <c r="F51"/>
  <c r="F33"/>
  <c r="F31"/>
  <c r="F24"/>
  <c r="F21"/>
  <c r="F19"/>
  <c r="F18" l="1"/>
  <c r="K114" l="1"/>
  <c r="J122"/>
  <c r="I122"/>
  <c r="H122"/>
  <c r="G122"/>
  <c r="K38"/>
  <c r="K34"/>
  <c r="F115"/>
  <c r="F114"/>
  <c r="F109"/>
  <c r="F93"/>
  <c r="F38"/>
  <c r="F83"/>
  <c r="F67"/>
  <c r="L67" s="1"/>
  <c r="F53"/>
  <c r="L53" s="1"/>
  <c r="F34"/>
  <c r="L38" l="1"/>
  <c r="L34"/>
  <c r="K112"/>
  <c r="K36" l="1"/>
  <c r="K23"/>
  <c r="F112" l="1"/>
  <c r="F101"/>
  <c r="F68"/>
  <c r="F37"/>
  <c r="L37" s="1"/>
  <c r="F36"/>
  <c r="L36" s="1"/>
  <c r="F23"/>
  <c r="L23" s="1"/>
  <c r="K111" l="1"/>
  <c r="K30"/>
  <c r="J86" l="1"/>
  <c r="I86"/>
  <c r="H86"/>
  <c r="G86"/>
  <c r="J74"/>
  <c r="I74"/>
  <c r="H74"/>
  <c r="G74"/>
  <c r="J44"/>
  <c r="I44"/>
  <c r="H44"/>
  <c r="G44"/>
  <c r="K20"/>
  <c r="K12"/>
  <c r="F111" l="1"/>
  <c r="F82"/>
  <c r="F61"/>
  <c r="F59"/>
  <c r="F58"/>
  <c r="F50"/>
  <c r="F30"/>
  <c r="F20"/>
  <c r="L20" s="1"/>
  <c r="I123" l="1"/>
  <c r="G123"/>
  <c r="K95"/>
  <c r="K89"/>
  <c r="K86"/>
  <c r="K78"/>
  <c r="K77"/>
  <c r="K74"/>
  <c r="K58"/>
  <c r="K47"/>
  <c r="K43"/>
  <c r="K40"/>
  <c r="K29"/>
  <c r="K28"/>
  <c r="K26"/>
  <c r="K16"/>
  <c r="K14"/>
  <c r="L14" s="1"/>
  <c r="K122" l="1"/>
  <c r="K44"/>
  <c r="H123"/>
  <c r="K123" s="1"/>
  <c r="J123"/>
  <c r="K13" l="1"/>
  <c r="F107" l="1"/>
  <c r="F106"/>
  <c r="F105"/>
  <c r="F104"/>
  <c r="F103"/>
  <c r="F99"/>
  <c r="F97"/>
  <c r="F96"/>
  <c r="F95"/>
  <c r="F90"/>
  <c r="L90" s="1"/>
  <c r="F89"/>
  <c r="F85"/>
  <c r="L85" s="1"/>
  <c r="F80"/>
  <c r="F79"/>
  <c r="F78"/>
  <c r="L78" s="1"/>
  <c r="F77"/>
  <c r="L77" s="1"/>
  <c r="F76"/>
  <c r="F73"/>
  <c r="F72"/>
  <c r="F65"/>
  <c r="F64"/>
  <c r="F60"/>
  <c r="F55"/>
  <c r="F49"/>
  <c r="F48"/>
  <c r="F47"/>
  <c r="F43"/>
  <c r="L43" s="1"/>
  <c r="F42"/>
  <c r="L42" s="1"/>
  <c r="F41"/>
  <c r="F40"/>
  <c r="L40" s="1"/>
  <c r="F29"/>
  <c r="L29" s="1"/>
  <c r="F28"/>
  <c r="L28" s="1"/>
  <c r="F27"/>
  <c r="F26"/>
  <c r="L26" s="1"/>
  <c r="F17"/>
  <c r="F16"/>
  <c r="L16" s="1"/>
  <c r="F13"/>
  <c r="F12"/>
  <c r="L86" l="1"/>
  <c r="L74"/>
  <c r="L122"/>
  <c r="L89"/>
  <c r="L44"/>
  <c r="L47"/>
  <c r="F123" l="1"/>
</calcChain>
</file>

<file path=xl/sharedStrings.xml><?xml version="1.0" encoding="utf-8"?>
<sst xmlns="http://schemas.openxmlformats.org/spreadsheetml/2006/main" count="271" uniqueCount="209">
  <si>
    <t xml:space="preserve">Наименование мероприятий </t>
  </si>
  <si>
    <t>2.1.</t>
  </si>
  <si>
    <t>№</t>
  </si>
  <si>
    <t>1.1.1.</t>
  </si>
  <si>
    <t>Ответственный исполнитель, соисполнитель</t>
  </si>
  <si>
    <t>ОЦЕНКА</t>
  </si>
  <si>
    <t xml:space="preserve">степени реализации мероприятий государственной программы Пензенской области </t>
  </si>
  <si>
    <t xml:space="preserve">план </t>
  </si>
  <si>
    <t xml:space="preserve">факт                                                                                                                                                                                                      </t>
  </si>
  <si>
    <t>Показатели реализации мероприятий</t>
  </si>
  <si>
    <t>Оценка по подпрограмме 1</t>
  </si>
  <si>
    <t>Оценка по подпрограмме 2</t>
  </si>
  <si>
    <t>II. Степень реализации мероприятия  СРм=Мв/М</t>
  </si>
  <si>
    <t>III. Оценка степени соответствия запланированному уровню затрат ССуз=Зф/Зп</t>
  </si>
  <si>
    <t>IV. Оценка эффективности использования средств бюджета Пензенской области Эис=СРм/Ссуз</t>
  </si>
  <si>
    <t>1.2.1.</t>
  </si>
  <si>
    <t>2.2.1.</t>
  </si>
  <si>
    <t>Всего объем финансовых средств, тыс. руб.</t>
  </si>
  <si>
    <t>Средства бюджета Пензенской области, тыс.руб.</t>
  </si>
  <si>
    <t xml:space="preserve">утверждено </t>
  </si>
  <si>
    <t>освоено</t>
  </si>
  <si>
    <t>Подпрограмма 1. "Наследие"</t>
  </si>
  <si>
    <t>Комитет Пензенской области по охране памятников истории и культуры</t>
  </si>
  <si>
    <t xml:space="preserve">Осуществление мероприятий 
по государственной охране объектов культурного наследия на территории Пензенской области, в том числе разработка границ территории и предметов охраны памятников истории и культуры
</t>
  </si>
  <si>
    <t>Обеспечение деятельности аппарата Комитета Пензенской области по охране памятников истории и культуры</t>
  </si>
  <si>
    <t xml:space="preserve">Предоставление субсидий для оказания содействия некоммерческим организациям в проведении работ по воссозданию исторического облика объектов культурного наследия Пензенской области
</t>
  </si>
  <si>
    <t>Министерство культуры и туризма Пензенской области</t>
  </si>
  <si>
    <t>Обеспечение деятельности государственных библиотек Пензенской области</t>
  </si>
  <si>
    <t>Развитие музейного дела</t>
  </si>
  <si>
    <t>Обеспечение деятельности государственных музеев Пензенской области</t>
  </si>
  <si>
    <t>1.3.1.</t>
  </si>
  <si>
    <t>Церемония занесения лучших по профессиям и передовых предприятий на Галерею Почета и Славы Пензенской области</t>
  </si>
  <si>
    <t xml:space="preserve">Проведение Лермонтовского праздника поэзии
</t>
  </si>
  <si>
    <t>Развитие архивного дела</t>
  </si>
  <si>
    <t xml:space="preserve">Комитет по делам архивов Пензенской области
</t>
  </si>
  <si>
    <t>1.4.1.</t>
  </si>
  <si>
    <t xml:space="preserve">Обеспечение деятельности государственного архива
Пензенской области
</t>
  </si>
  <si>
    <t>Проверки с целью осуществления контроля за выполнением требований законодательства об архивном деле Российской Федерации и Пензенской области</t>
  </si>
  <si>
    <t xml:space="preserve">Обеспечение деятельности аппарата Комитета по делам архивов Пензенской области
</t>
  </si>
  <si>
    <t>Сохранение и развитие исполнительских искусств, поддержка современного изобразительного искусства"</t>
  </si>
  <si>
    <t>Обеспечение деятельности театрально-концертных государственных организаций Пензенской области</t>
  </si>
  <si>
    <t>Проведение торжественных мероприятий, посвященных государственным праздникам</t>
  </si>
  <si>
    <t>Создание условий для кинопоказа лучших отечественных фильмов</t>
  </si>
  <si>
    <t>Организация кинопоказов</t>
  </si>
  <si>
    <t>Сохранение и развитие традиционной народной культуры, нематериального культурного наследия народов Российской Федерации</t>
  </si>
  <si>
    <t>2.3.1.</t>
  </si>
  <si>
    <t>Обеспечение деятельности государственных учреждений культуры и искусств, направленной на сохранение и развитие традиционной народной культуры, нематериального культурного наследия народов Российской Федерации</t>
  </si>
  <si>
    <t>Оказание методической и практической помощи клубно-досуговым муниципальным учреждениям культуры</t>
  </si>
  <si>
    <t>Поддержка творческих инициатив населения, а также деятелей культуры и искусства, организаций</t>
  </si>
  <si>
    <t>2.4.1.</t>
  </si>
  <si>
    <t>Организация творческих фестивалей</t>
  </si>
  <si>
    <t>Проведение совместных акций с творческими союзами</t>
  </si>
  <si>
    <t>Организация и проведение мероприятий, посвященных значимым событиям в культурной жизни Пензенской области и России, развитию культурного сотрудничества</t>
  </si>
  <si>
    <t>2.5.1.</t>
  </si>
  <si>
    <t>Проведение мероприятий в рамках культурного обмена</t>
  </si>
  <si>
    <t>Проведение мероприятий, посвященных значимым событиям в культурной жизни Пензенской области и России</t>
  </si>
  <si>
    <t>Развитие внутреннего туризма</t>
  </si>
  <si>
    <t>3.1.1.</t>
  </si>
  <si>
    <t xml:space="preserve">Софинансирование разработки и изготовления инвестиционных проектов и проектной документации по объектам туризма,
в том числе фольклорной деревни, центров ремесел, усадеб, туристских баз
и комплексов. Субсидирование расходов на содержание, строительство
и развитие инфраструктуры туризма, приобретение основных фондов, инвентаря, снаряжения и туристской навигации
</t>
  </si>
  <si>
    <t xml:space="preserve">Разработка и изготовление подарочной, рекламно-информационной и сувенирной продукции, предназначенной
для продвижения турпродукта на российском и международном рынках и формирования привлекательного образа Пензенской области.
Изготовление рекламно-информационной продукции в виде буклетов, плакатов, компакт-дисков и баннерной продукции о туристском потенциале Пензенской области
</t>
  </si>
  <si>
    <t>Министерство культуры и туризма Пензенской области                ГБУК "Пензенский областной Дом народного творчества"</t>
  </si>
  <si>
    <t xml:space="preserve">Разработка и поддержание официального сайта "Туризм и отдых в Пензенской области" в информационно-телекоммуникационной сети "Интернет"
</t>
  </si>
  <si>
    <t>Министерство культуры и туризма Пензенской области       ГБУК "Пензенский областной Дом народного творчества"</t>
  </si>
  <si>
    <t xml:space="preserve">Проведение региональных, межрегиональных, всероссийских и международных туристских встреч, пресс-туров, рекламных туров, форумов, фестивалей, конференций, семинаров, совещаний, круглых столов, выставок
</t>
  </si>
  <si>
    <t xml:space="preserve">Министерство культуры и туризма Пензенской области,
ГБУК "Пензенский областной Дом народного творчества"
</t>
  </si>
  <si>
    <t>3.2.</t>
  </si>
  <si>
    <t>Развитие межрегионального и международного сотрудничества в сфере туризма</t>
  </si>
  <si>
    <t>Развитие библиотечного дела</t>
  </si>
  <si>
    <t>Сохранение, использование, популяризация и государственная охрана объектов культурного наследия</t>
  </si>
  <si>
    <t>Оценка по подпрограмме 3</t>
  </si>
  <si>
    <t>4. Подпрограмма 4 "Обеспечение условий реализации программы"</t>
  </si>
  <si>
    <t>Создание условий для кадровой обеспеченности сферы культуры</t>
  </si>
  <si>
    <t>4.1.1.</t>
  </si>
  <si>
    <t>Обеспечение деятельности государственных профессиональных образовательных организаций</t>
  </si>
  <si>
    <t>Организация мероприятий (концертов, выставок)</t>
  </si>
  <si>
    <t>Выполнение государственных функций по выработке и реализации государственной политики, нормативно-правовому регулированию, контролю в сферах культуры и туристской деятельности, реализация мер по развитию информатизации отрасли</t>
  </si>
  <si>
    <t>4.2.1.</t>
  </si>
  <si>
    <t>Обеспечение деятельности аппарата Министерства культуры и туризма Пензенской области, финансовой деятельности государственных учреждений культуры</t>
  </si>
  <si>
    <t>Осуществление методической и консультативной помощи органам местного самоуправления муниципальных образований Пензенской</t>
  </si>
  <si>
    <t>Осуществление мероприятий по дополнительному профессиональному образованию государственных гражданских служащих Министерства культуры и туризма Пензенской области и работников государственных учреждений культуры Пензенской области</t>
  </si>
  <si>
    <t>4.3.1.</t>
  </si>
  <si>
    <t>Организация мероприятий по дополнительному профессиональному образованию государственных гражданских служащих Министерства культуры и туризма Пензенской области</t>
  </si>
  <si>
    <t xml:space="preserve">Государственная поддержка комплексного развития муниципальных учреждений культуры
</t>
  </si>
  <si>
    <t>4.4.1.</t>
  </si>
  <si>
    <t>Поддержка творческой деятельности и техническое оснащение государственных и муниципальных детских и кукольных театров</t>
  </si>
  <si>
    <t>Оценка по подпрограмме 4</t>
  </si>
  <si>
    <t>Оценка по программе</t>
  </si>
  <si>
    <t>Издание книг пензенских авторов</t>
  </si>
  <si>
    <t>Проведение литературных праздников и конкурсов</t>
  </si>
  <si>
    <t>Проведение областных национальных праздников</t>
  </si>
  <si>
    <t>Государственная поддержка муниципальных учреждений культуры, находящихся на территории сельских поселений, и лучших работников муниципальных учреждений культуры, находящихся на территории сельских поселений</t>
  </si>
  <si>
    <t>Министерство строительства и дорожного хозяйства Пензенской области</t>
  </si>
  <si>
    <t>1.1.1.1.</t>
  </si>
  <si>
    <t>1.1.1.2.</t>
  </si>
  <si>
    <t>1.1.1.3.</t>
  </si>
  <si>
    <t>1.2.1.1.</t>
  </si>
  <si>
    <t>1.2.1.5</t>
  </si>
  <si>
    <t xml:space="preserve">1.2.2.
(Н10-3)
</t>
  </si>
  <si>
    <t xml:space="preserve">Региональный проект "Цифровизация услуг и формирование информационного пространства в сфере культуры"
 ("Цифровая культура")
</t>
  </si>
  <si>
    <t>1.2.2.1.</t>
  </si>
  <si>
    <t xml:space="preserve">
 Пополнение книжными памятниками фонда оцифрованных изданий Национальной электронной библиотеки
</t>
  </si>
  <si>
    <t>1.3.1.1.</t>
  </si>
  <si>
    <t>1.3.1.2.</t>
  </si>
  <si>
    <t>1.3.1.4.</t>
  </si>
  <si>
    <t>1.3.1.6.</t>
  </si>
  <si>
    <t>1.3.3. (Н10-2)</t>
  </si>
  <si>
    <t>1.3.3.1.</t>
  </si>
  <si>
    <t xml:space="preserve">Организация культурно-просветительских программ 
для школьников
</t>
  </si>
  <si>
    <t xml:space="preserve"> Региональный проект "Создание условий для реализации творческого потенциала нации" ("Творческие люди")
</t>
  </si>
  <si>
    <t>1.4.1.1.</t>
  </si>
  <si>
    <t>1.4.1.2.</t>
  </si>
  <si>
    <t>1.4.1.3.</t>
  </si>
  <si>
    <t>Подпрограмма 2 "Искусство"</t>
  </si>
  <si>
    <t>2.1.1.1.</t>
  </si>
  <si>
    <t>2.1.1.2.</t>
  </si>
  <si>
    <t>2.2.1.1.</t>
  </si>
  <si>
    <t>2.3.1.1.</t>
  </si>
  <si>
    <t>2.3.1.2.</t>
  </si>
  <si>
    <t>2.3.1.3.</t>
  </si>
  <si>
    <t>2.4.1.1.</t>
  </si>
  <si>
    <t>2.4.1.2.</t>
  </si>
  <si>
    <t xml:space="preserve">2.4.2. 
(Н10-2)
</t>
  </si>
  <si>
    <t>Региональный проект "Создание условий для реализации творческого потенциала нации" ("Творческие люди")</t>
  </si>
  <si>
    <t>2.4.2.2.</t>
  </si>
  <si>
    <t>Организация и проведение фестивалей детского творчества всех жанров</t>
  </si>
  <si>
    <t>2.5.1.1.</t>
  </si>
  <si>
    <t>2.5.1.2.</t>
  </si>
  <si>
    <t>3.1.1.1.</t>
  </si>
  <si>
    <t>3.1.1.2.</t>
  </si>
  <si>
    <t>3.1.1.3.</t>
  </si>
  <si>
    <t>3.1.1.4.</t>
  </si>
  <si>
    <t>Оснащение оборудованием, мебелью, оргтехникой, расходными материалами для организации работы по направлению "туризм", аренда помещений для проведения промоакций, затраты 
на организацию работы туристских информационных центров, аренда оборудования и площадей</t>
  </si>
  <si>
    <t>3.1.1.5.</t>
  </si>
  <si>
    <t>3.2.1.1.</t>
  </si>
  <si>
    <t>4.1.1.1.</t>
  </si>
  <si>
    <t>4.1.1.2.</t>
  </si>
  <si>
    <t>4.2.1.1.</t>
  </si>
  <si>
    <t>4.2.1.2.</t>
  </si>
  <si>
    <t xml:space="preserve">4.2.1.3. </t>
  </si>
  <si>
    <t xml:space="preserve">Организация проведения независимой оценки качества работы организаций культуры (государственных и муниципальных) Пензенской области
</t>
  </si>
  <si>
    <t>4.3.1.1.</t>
  </si>
  <si>
    <t xml:space="preserve">4.3.2.
(Н10-2)
</t>
  </si>
  <si>
    <t>4.3.2.1.</t>
  </si>
  <si>
    <t>Повышение квалификации творческих и управленческих кадров в сфере культуры</t>
  </si>
  <si>
    <t>4.4.1.1.</t>
  </si>
  <si>
    <t>4.4.1.2.</t>
  </si>
  <si>
    <t xml:space="preserve">Обеспечение развития и укрепления материально-технической базы домов культуры в населенных пунктах с численностью населения до 50 тысяч человек
</t>
  </si>
  <si>
    <t xml:space="preserve">Поддержка творческой деятельности муниципальных театров в населенных пунктах с численностью населения до 300 тысяч человек
</t>
  </si>
  <si>
    <t>4.4.1.3</t>
  </si>
  <si>
    <t xml:space="preserve">4.5.1.
(Н10-1)
</t>
  </si>
  <si>
    <t>Региональный проект "Обеспечение качественно нового уровня развития инфраструктуры" ("Культурная среда")</t>
  </si>
  <si>
    <t>4.5.1.1.</t>
  </si>
  <si>
    <t>Реконструкция и капитальный ремонт зданий муниципальных учреждений культуры</t>
  </si>
  <si>
    <t>4.5.1.2.</t>
  </si>
  <si>
    <t xml:space="preserve">Создание и модернизация учреждений культурно-досугового типа в сельской местности, включая строительство, реконструкцию и капитальный 
ремонт зданий
</t>
  </si>
  <si>
    <t xml:space="preserve">1.3.2. 
(Н10-3)
</t>
  </si>
  <si>
    <t>Региональный проект "Цифровизация услуг и формирование информацион-ного пространства в сфере культуры" ("Цифровая культура")</t>
  </si>
  <si>
    <t>1.3.2.2.</t>
  </si>
  <si>
    <t xml:space="preserve">Организация онлайн-трансляций мероприятий, размещаемых 
на портале "Культура РФ"
</t>
  </si>
  <si>
    <t xml:space="preserve">1.3.3.2. 
</t>
  </si>
  <si>
    <t>2.1.2.
(Н10-3)</t>
  </si>
  <si>
    <t xml:space="preserve"> Региональный проект "Цифровизация услуг и формирование информационного пространства в сфере культуры" ("Цифровая культура")
</t>
  </si>
  <si>
    <t>2.1.2.1.</t>
  </si>
  <si>
    <t xml:space="preserve"> Организация онлайн-трансляций мероприятий, размещаемых на портале "Культура РФ"</t>
  </si>
  <si>
    <t>2.4.2.1.</t>
  </si>
  <si>
    <t>Организация и проведение Фестиваля любительских творческих коллективов с вручением грантов</t>
  </si>
  <si>
    <t xml:space="preserve">Участие в региональных, межрегиональных, всероссийских и международных туристских встречах, форумах, конференциях, семинарах, совещаниях, круглых столах
</t>
  </si>
  <si>
    <t>4.1.2. (Н10-2)</t>
  </si>
  <si>
    <t xml:space="preserve">
 Региональный проект "Создание условий для реализации творческого потенциала нации" ("Творческие люди")
</t>
  </si>
  <si>
    <t>4.1.2.1.</t>
  </si>
  <si>
    <t>Реализация программы  "Волонтеры культуры"</t>
  </si>
  <si>
    <t xml:space="preserve">4.4.2.
(Н10-1) </t>
  </si>
  <si>
    <t xml:space="preserve">Региональный проект "Обеспечение качественно нового уровня развития инфраструктуры" ("Культурная среда")
</t>
  </si>
  <si>
    <t xml:space="preserve">4.4.2.1. </t>
  </si>
  <si>
    <t>4.5.1.4.</t>
  </si>
  <si>
    <t>Создание модельных муниципальных библиотек</t>
  </si>
  <si>
    <t>4.5.1.5.</t>
  </si>
  <si>
    <t>Модернизация региональных и муниципальных театров юного зрителя и театров кукол путем их реконструкции, капитального ремонта</t>
  </si>
  <si>
    <t xml:space="preserve">4.5.2.
 (Н10-3) </t>
  </si>
  <si>
    <t xml:space="preserve">Региональный проект "Цифровизация услуг и формирование информационного пространства в сфере культуры" ("Цифровая культура")
</t>
  </si>
  <si>
    <t>Реализация программ, направленных на укрепление единства нации, духовно-нравственное и патриотическое воспитание</t>
  </si>
  <si>
    <t>"Развитие культуры и туризма Пензенской области" за 2021 год</t>
  </si>
  <si>
    <t>1.2.1.2.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</si>
  <si>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</t>
  </si>
  <si>
    <t>1.2.1.4.</t>
  </si>
  <si>
    <t>Проведение Межрегиональной книжной выставки-ярмарки "Мир книг на пензенской земле"</t>
  </si>
  <si>
    <t>1.2.1.6.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</si>
  <si>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Пензенской области</t>
  </si>
  <si>
    <t>1.2.2.2</t>
  </si>
  <si>
    <t>Организация онлайн-трансляций мероприятий, размещаемых на портале "Культура РФ"</t>
  </si>
  <si>
    <t>1.3.1.8.</t>
  </si>
  <si>
    <t>Субсидия на осуществление капитальных вложений в целях приобретения объектов недвижимого имущества в государственную собственность Пензенской области, нежилые здания (кадастровый номер 58:229:4005014: 360, 58:229:4005014: 385)</t>
  </si>
  <si>
    <t>1.3.2.1.</t>
  </si>
  <si>
    <t>Создание мультимедиа-гидов по экспозициям и выставочным проектам</t>
  </si>
  <si>
    <t>2.1.1.3.</t>
  </si>
  <si>
    <t>Организация и проведение Международного фестиваля джазовой музыки "Джаз-Май-Пенза"</t>
  </si>
  <si>
    <t>2.2.1.2.</t>
  </si>
  <si>
    <t>Организация фестивалей</t>
  </si>
  <si>
    <t>2.3.1.6.</t>
  </si>
  <si>
    <t>Изготовление новых сценических костюмов для ветеранских коллективов Пензенской области</t>
  </si>
  <si>
    <t>2.4.2.3.</t>
  </si>
  <si>
    <t>4.1.1.3.</t>
  </si>
  <si>
    <t xml:space="preserve">Назначение и выплаты государственной и социальной стипендии обучающимся 
государственных профессиональных образовательных организаций
</t>
  </si>
  <si>
    <t>4.5.1.6.</t>
  </si>
  <si>
    <t>Министерство культуры и туризма Пензенской области            Министерство строительства и дорожного хозяйства Пензенской области</t>
  </si>
  <si>
    <t xml:space="preserve">Сохранение объекта культурного наследия регионального значения "Обсерватория метеорологическая (деревянная)" в рамках приспособления его к современному использованию
</t>
  </si>
  <si>
    <t xml:space="preserve">Модернизация муниципальных детских школ искусств по видам искусств
 для творчеств
</t>
  </si>
  <si>
    <t>4.5.1.3.</t>
  </si>
  <si>
    <t>Обеспечение учреждений культуры передвижными многофункцио-нальными культурными центрами (автоклубами)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</si>
</sst>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5">
    <font>
      <sz val="10"/>
      <name val="Arial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1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165" fontId="12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Fill="1" applyAlignme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2" fillId="0" borderId="0" xfId="0" applyFont="1" applyFill="1" applyBorder="1" applyAlignment="1">
      <alignment horizontal="center" wrapText="1"/>
    </xf>
    <xf numFmtId="164" fontId="12" fillId="0" borderId="0" xfId="0" applyNumberFormat="1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3" fillId="0" borderId="0" xfId="0" applyFont="1"/>
    <xf numFmtId="0" fontId="21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right" vertical="top" wrapText="1"/>
    </xf>
    <xf numFmtId="0" fontId="22" fillId="2" borderId="8" xfId="0" applyFont="1" applyFill="1" applyBorder="1" applyAlignment="1">
      <alignment horizontal="left" vertical="top" wrapText="1"/>
    </xf>
    <xf numFmtId="14" fontId="21" fillId="2" borderId="12" xfId="0" applyNumberFormat="1" applyFont="1" applyFill="1" applyBorder="1" applyAlignment="1">
      <alignment horizontal="center" vertical="top" wrapText="1"/>
    </xf>
    <xf numFmtId="0" fontId="21" fillId="2" borderId="12" xfId="0" applyFont="1" applyFill="1" applyBorder="1" applyAlignment="1">
      <alignment horizontal="center" vertical="top" wrapText="1"/>
    </xf>
    <xf numFmtId="0" fontId="10" fillId="0" borderId="1" xfId="0" applyFont="1" applyBorder="1"/>
    <xf numFmtId="0" fontId="10" fillId="0" borderId="0" xfId="0" applyFont="1" applyBorder="1"/>
    <xf numFmtId="16" fontId="21" fillId="2" borderId="10" xfId="0" applyNumberFormat="1" applyFont="1" applyFill="1" applyBorder="1" applyAlignment="1">
      <alignment horizontal="center" vertical="top" wrapText="1"/>
    </xf>
    <xf numFmtId="0" fontId="21" fillId="2" borderId="9" xfId="0" applyFont="1" applyFill="1" applyBorder="1" applyAlignment="1">
      <alignment horizontal="center" vertical="top" wrapText="1"/>
    </xf>
    <xf numFmtId="0" fontId="21" fillId="2" borderId="13" xfId="0" applyFont="1" applyFill="1" applyBorder="1" applyAlignment="1">
      <alignment horizontal="center" vertical="top" wrapText="1"/>
    </xf>
    <xf numFmtId="0" fontId="21" fillId="2" borderId="9" xfId="0" applyFont="1" applyFill="1" applyBorder="1" applyAlignment="1">
      <alignment horizontal="left" vertical="top" wrapText="1"/>
    </xf>
    <xf numFmtId="0" fontId="21" fillId="2" borderId="13" xfId="0" applyFont="1" applyFill="1" applyBorder="1" applyAlignment="1">
      <alignment horizontal="left" vertical="top" wrapText="1"/>
    </xf>
    <xf numFmtId="16" fontId="22" fillId="2" borderId="8" xfId="0" applyNumberFormat="1" applyFont="1" applyFill="1" applyBorder="1" applyAlignment="1">
      <alignment horizontal="center" vertical="top" wrapText="1"/>
    </xf>
    <xf numFmtId="16" fontId="22" fillId="2" borderId="1" xfId="0" applyNumberFormat="1" applyFont="1" applyFill="1" applyBorder="1" applyAlignment="1">
      <alignment horizontal="center" vertical="top" wrapText="1"/>
    </xf>
    <xf numFmtId="16" fontId="22" fillId="2" borderId="3" xfId="0" applyNumberFormat="1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vertical="top" wrapText="1"/>
    </xf>
    <xf numFmtId="164" fontId="12" fillId="0" borderId="0" xfId="0" applyNumberFormat="1" applyFont="1" applyFill="1" applyBorder="1" applyAlignment="1">
      <alignment horizontal="center" wrapText="1"/>
    </xf>
    <xf numFmtId="0" fontId="21" fillId="2" borderId="1" xfId="0" applyFont="1" applyFill="1" applyBorder="1" applyAlignment="1">
      <alignment horizontal="left" vertical="top" wrapText="1"/>
    </xf>
    <xf numFmtId="0" fontId="21" fillId="2" borderId="0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16" fontId="21" fillId="2" borderId="1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4" fontId="21" fillId="2" borderId="3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wrapText="1"/>
    </xf>
    <xf numFmtId="0" fontId="13" fillId="2" borderId="1" xfId="0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center" vertical="top" wrapText="1"/>
    </xf>
    <xf numFmtId="165" fontId="13" fillId="2" borderId="5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NumberFormat="1" applyFont="1" applyFill="1" applyBorder="1" applyAlignment="1">
      <alignment horizontal="center" vertical="top" wrapText="1"/>
    </xf>
    <xf numFmtId="17" fontId="12" fillId="2" borderId="1" xfId="0" applyNumberFormat="1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17" fontId="13" fillId="2" borderId="1" xfId="0" applyNumberFormat="1" applyFont="1" applyFill="1" applyBorder="1" applyAlignment="1">
      <alignment horizontal="center" vertical="top" wrapText="1"/>
    </xf>
    <xf numFmtId="164" fontId="18" fillId="2" borderId="1" xfId="0" applyNumberFormat="1" applyFont="1" applyFill="1" applyBorder="1" applyAlignment="1">
      <alignment horizontal="center" vertical="top" wrapText="1"/>
    </xf>
    <xf numFmtId="164" fontId="18" fillId="2" borderId="3" xfId="0" applyNumberFormat="1" applyFont="1" applyFill="1" applyBorder="1" applyAlignment="1">
      <alignment horizontal="center" vertical="top" wrapText="1"/>
    </xf>
    <xf numFmtId="164" fontId="18" fillId="2" borderId="2" xfId="0" applyNumberFormat="1" applyFont="1" applyFill="1" applyBorder="1" applyAlignment="1">
      <alignment horizontal="center" vertical="top" wrapText="1"/>
    </xf>
    <xf numFmtId="164" fontId="18" fillId="2" borderId="8" xfId="0" applyNumberFormat="1" applyFont="1" applyFill="1" applyBorder="1" applyAlignment="1">
      <alignment horizontal="center" vertical="top" wrapText="1"/>
    </xf>
    <xf numFmtId="17" fontId="13" fillId="2" borderId="8" xfId="0" applyNumberFormat="1" applyFont="1" applyFill="1" applyBorder="1" applyAlignment="1">
      <alignment horizontal="center" vertical="top" wrapText="1"/>
    </xf>
    <xf numFmtId="17" fontId="12" fillId="2" borderId="8" xfId="0" applyNumberFormat="1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left" vertical="top" wrapText="1"/>
    </xf>
    <xf numFmtId="17" fontId="13" fillId="2" borderId="10" xfId="0" applyNumberFormat="1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164" fontId="2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5" fillId="2" borderId="8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10" xfId="0" applyFont="1" applyFill="1" applyBorder="1" applyAlignment="1">
      <alignment horizontal="center" vertical="center" wrapText="1"/>
    </xf>
    <xf numFmtId="14" fontId="21" fillId="2" borderId="1" xfId="0" applyNumberFormat="1" applyFont="1" applyFill="1" applyBorder="1" applyAlignment="1">
      <alignment horizontal="center" vertical="top" wrapText="1"/>
    </xf>
    <xf numFmtId="0" fontId="19" fillId="2" borderId="10" xfId="0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left" vertical="top" wrapText="1"/>
    </xf>
    <xf numFmtId="0" fontId="21" fillId="2" borderId="11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wrapText="1"/>
    </xf>
    <xf numFmtId="14" fontId="22" fillId="2" borderId="8" xfId="0" applyNumberFormat="1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left" wrapText="1"/>
    </xf>
    <xf numFmtId="0" fontId="22" fillId="2" borderId="10" xfId="0" applyFont="1" applyFill="1" applyBorder="1" applyAlignment="1">
      <alignment horizontal="center" vertical="top" wrapText="1"/>
    </xf>
    <xf numFmtId="14" fontId="22" fillId="2" borderId="8" xfId="0" applyNumberFormat="1" applyFont="1" applyFill="1" applyBorder="1" applyAlignment="1">
      <alignment horizontal="center" vertical="top" wrapText="1"/>
    </xf>
    <xf numFmtId="17" fontId="18" fillId="2" borderId="1" xfId="0" applyNumberFormat="1" applyFont="1" applyFill="1" applyBorder="1" applyAlignment="1">
      <alignment vertical="top" wrapText="1"/>
    </xf>
    <xf numFmtId="0" fontId="20" fillId="2" borderId="1" xfId="0" applyFont="1" applyFill="1" applyBorder="1" applyAlignment="1">
      <alignment horizontal="center" vertical="center" wrapText="1"/>
    </xf>
    <xf numFmtId="14" fontId="22" fillId="2" borderId="1" xfId="0" applyNumberFormat="1" applyFont="1" applyFill="1" applyBorder="1" applyAlignment="1">
      <alignment horizontal="center" vertical="top" wrapText="1"/>
    </xf>
    <xf numFmtId="16" fontId="21" fillId="2" borderId="9" xfId="0" applyNumberFormat="1" applyFont="1" applyFill="1" applyBorder="1" applyAlignment="1">
      <alignment horizontal="center" vertical="top" wrapText="1"/>
    </xf>
    <xf numFmtId="17" fontId="12" fillId="2" borderId="1" xfId="0" applyNumberFormat="1" applyFont="1" applyFill="1" applyBorder="1" applyAlignment="1">
      <alignment horizontal="center" vertical="top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7" fontId="13" fillId="0" borderId="1" xfId="0" applyNumberFormat="1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left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4" fontId="21" fillId="2" borderId="3" xfId="0" applyNumberFormat="1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14" fontId="9" fillId="2" borderId="6" xfId="0" applyNumberFormat="1" applyFont="1" applyFill="1" applyBorder="1" applyAlignment="1">
      <alignment horizontal="center" vertical="top" wrapText="1"/>
    </xf>
    <xf numFmtId="165" fontId="2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14" fontId="21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14" fontId="2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2" fillId="2" borderId="8" xfId="0" applyFont="1" applyFill="1" applyBorder="1" applyAlignment="1">
      <alignment horizontal="center" vertical="top" wrapText="1"/>
    </xf>
    <xf numFmtId="14" fontId="21" fillId="0" borderId="1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left" vertical="top" wrapText="1"/>
    </xf>
    <xf numFmtId="14" fontId="21" fillId="2" borderId="3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top" wrapText="1"/>
    </xf>
    <xf numFmtId="16" fontId="21" fillId="2" borderId="1" xfId="0" applyNumberFormat="1" applyFont="1" applyFill="1" applyBorder="1" applyAlignment="1">
      <alignment horizontal="center" vertical="top" wrapText="1"/>
    </xf>
    <xf numFmtId="14" fontId="21" fillId="2" borderId="8" xfId="0" applyNumberFormat="1" applyFont="1" applyFill="1" applyBorder="1" applyAlignment="1">
      <alignment horizontal="center" vertical="top" wrapText="1"/>
    </xf>
    <xf numFmtId="165" fontId="13" fillId="2" borderId="8" xfId="0" applyNumberFormat="1" applyFont="1" applyFill="1" applyBorder="1" applyAlignment="1">
      <alignment horizontal="center" vertical="top" wrapText="1"/>
    </xf>
    <xf numFmtId="14" fontId="21" fillId="2" borderId="3" xfId="0" applyNumberFormat="1" applyFont="1" applyFill="1" applyBorder="1" applyAlignment="1">
      <alignment horizontal="center" vertical="top"/>
    </xf>
    <xf numFmtId="0" fontId="13" fillId="2" borderId="10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center" wrapText="1"/>
    </xf>
    <xf numFmtId="165" fontId="13" fillId="2" borderId="8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top" wrapText="1"/>
    </xf>
    <xf numFmtId="164" fontId="21" fillId="2" borderId="8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horizontal="center" vertical="top" wrapText="1"/>
    </xf>
    <xf numFmtId="165" fontId="13" fillId="0" borderId="8" xfId="0" applyNumberFormat="1" applyFont="1" applyFill="1" applyBorder="1" applyAlignment="1">
      <alignment horizontal="center" vertical="top" wrapText="1"/>
    </xf>
    <xf numFmtId="165" fontId="13" fillId="0" borderId="3" xfId="0" applyNumberFormat="1" applyFont="1" applyFill="1" applyBorder="1" applyAlignment="1">
      <alignment horizontal="center" vertical="top" wrapText="1"/>
    </xf>
    <xf numFmtId="165" fontId="12" fillId="0" borderId="8" xfId="0" applyNumberFormat="1" applyFont="1" applyFill="1" applyBorder="1" applyAlignment="1">
      <alignment horizontal="center" vertical="top" wrapText="1"/>
    </xf>
    <xf numFmtId="164" fontId="18" fillId="2" borderId="1" xfId="0" applyNumberFormat="1" applyFont="1" applyFill="1" applyBorder="1" applyAlignment="1">
      <alignment vertical="top" wrapText="1"/>
    </xf>
    <xf numFmtId="164" fontId="21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1" fillId="2" borderId="3" xfId="0" applyFont="1" applyFill="1" applyBorder="1" applyAlignment="1">
      <alignment horizontal="center" vertical="top" wrapText="1"/>
    </xf>
    <xf numFmtId="0" fontId="21" fillId="2" borderId="10" xfId="0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center" vertical="top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164" fontId="21" fillId="2" borderId="3" xfId="0" applyNumberFormat="1" applyFont="1" applyFill="1" applyBorder="1" applyAlignment="1">
      <alignment horizontal="center" vertical="top" wrapText="1"/>
    </xf>
    <xf numFmtId="164" fontId="21" fillId="2" borderId="10" xfId="0" applyNumberFormat="1" applyFont="1" applyFill="1" applyBorder="1" applyAlignment="1">
      <alignment horizontal="center" vertical="top" wrapText="1"/>
    </xf>
    <xf numFmtId="164" fontId="21" fillId="2" borderId="8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vertical="top" wrapText="1"/>
    </xf>
    <xf numFmtId="165" fontId="13" fillId="2" borderId="10" xfId="0" applyNumberFormat="1" applyFont="1" applyFill="1" applyBorder="1" applyAlignment="1">
      <alignment horizontal="center" vertical="top" wrapText="1"/>
    </xf>
    <xf numFmtId="165" fontId="13" fillId="2" borderId="8" xfId="0" applyNumberFormat="1" applyFont="1" applyFill="1" applyBorder="1" applyAlignment="1">
      <alignment horizontal="center" vertical="top" wrapText="1"/>
    </xf>
    <xf numFmtId="164" fontId="21" fillId="0" borderId="3" xfId="0" applyNumberFormat="1" applyFont="1" applyFill="1" applyBorder="1" applyAlignment="1">
      <alignment horizontal="center" vertical="top" wrapText="1"/>
    </xf>
    <xf numFmtId="164" fontId="21" fillId="0" borderId="8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top" wrapText="1"/>
    </xf>
    <xf numFmtId="164" fontId="2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top" wrapText="1"/>
    </xf>
    <xf numFmtId="0" fontId="21" fillId="2" borderId="10" xfId="0" applyFont="1" applyFill="1" applyBorder="1" applyAlignment="1">
      <alignment horizontal="left" vertical="top" wrapText="1"/>
    </xf>
    <xf numFmtId="14" fontId="21" fillId="2" borderId="1" xfId="0" applyNumberFormat="1" applyFont="1" applyFill="1" applyBorder="1" applyAlignment="1">
      <alignment horizontal="center" vertical="top" wrapText="1"/>
    </xf>
    <xf numFmtId="14" fontId="21" fillId="2" borderId="3" xfId="0" applyNumberFormat="1" applyFont="1" applyFill="1" applyBorder="1" applyAlignment="1">
      <alignment horizontal="center" vertical="top" wrapText="1"/>
    </xf>
    <xf numFmtId="14" fontId="21" fillId="2" borderId="10" xfId="0" applyNumberFormat="1" applyFont="1" applyFill="1" applyBorder="1" applyAlignment="1">
      <alignment horizontal="center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14" fontId="21" fillId="2" borderId="11" xfId="0" applyNumberFormat="1" applyFont="1" applyFill="1" applyBorder="1" applyAlignment="1">
      <alignment horizontal="center" vertical="top"/>
    </xf>
    <xf numFmtId="14" fontId="21" fillId="2" borderId="9" xfId="0" applyNumberFormat="1" applyFont="1" applyFill="1" applyBorder="1" applyAlignment="1">
      <alignment horizontal="center" vertical="top"/>
    </xf>
    <xf numFmtId="0" fontId="7" fillId="2" borderId="3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14" fontId="21" fillId="2" borderId="1" xfId="0" applyNumberFormat="1" applyFont="1" applyFill="1" applyBorder="1" applyAlignment="1">
      <alignment horizontal="center" vertical="top"/>
    </xf>
    <xf numFmtId="0" fontId="13" fillId="2" borderId="3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center" vertical="top" wrapText="1"/>
    </xf>
    <xf numFmtId="0" fontId="21" fillId="2" borderId="1" xfId="0" applyFont="1" applyFill="1" applyBorder="1" applyAlignment="1">
      <alignment horizontal="center" vertical="top" wrapText="1"/>
    </xf>
    <xf numFmtId="16" fontId="21" fillId="2" borderId="1" xfId="0" applyNumberFormat="1" applyFont="1" applyFill="1" applyBorder="1" applyAlignment="1">
      <alignment horizontal="center" vertical="top" wrapText="1"/>
    </xf>
    <xf numFmtId="0" fontId="21" fillId="2" borderId="8" xfId="0" applyFont="1" applyFill="1" applyBorder="1" applyAlignment="1">
      <alignment horizontal="left" vertical="top" wrapText="1"/>
    </xf>
    <xf numFmtId="0" fontId="21" fillId="2" borderId="2" xfId="0" applyFont="1" applyFill="1" applyBorder="1" applyAlignment="1">
      <alignment horizontal="center" vertical="center" wrapText="1"/>
    </xf>
    <xf numFmtId="14" fontId="21" fillId="2" borderId="8" xfId="0" applyNumberFormat="1" applyFont="1" applyFill="1" applyBorder="1" applyAlignment="1">
      <alignment horizontal="center" vertical="top" wrapText="1"/>
    </xf>
    <xf numFmtId="16" fontId="21" fillId="2" borderId="3" xfId="0" applyNumberFormat="1" applyFont="1" applyFill="1" applyBorder="1" applyAlignment="1">
      <alignment horizontal="center" vertical="top" wrapText="1"/>
    </xf>
    <xf numFmtId="16" fontId="21" fillId="2" borderId="8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1</xdr:col>
      <xdr:colOff>219075</xdr:colOff>
      <xdr:row>9</xdr:row>
      <xdr:rowOff>0</xdr:rowOff>
    </xdr:to>
    <xdr:pic>
      <xdr:nvPicPr>
        <xdr:cNvPr id="107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3028950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219075</xdr:colOff>
      <xdr:row>9</xdr:row>
      <xdr:rowOff>0</xdr:rowOff>
    </xdr:to>
    <xdr:pic>
      <xdr:nvPicPr>
        <xdr:cNvPr id="107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9100" y="3028950"/>
          <a:ext cx="2190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134"/>
  <sheetViews>
    <sheetView tabSelected="1" view="pageBreakPreview" zoomScale="84" zoomScaleNormal="65" zoomScaleSheetLayoutView="84" workbookViewId="0">
      <pane xSplit="2" ySplit="8" topLeftCell="C117" activePane="bottomRight" state="frozen"/>
      <selection pane="topRight" activeCell="C1" sqref="C1"/>
      <selection pane="bottomLeft" activeCell="A9" sqref="A9"/>
      <selection pane="bottomRight" activeCell="F123" sqref="F123"/>
    </sheetView>
  </sheetViews>
  <sheetFormatPr defaultRowHeight="12.75"/>
  <cols>
    <col min="1" max="1" width="8.140625" style="4" customWidth="1"/>
    <col min="2" max="2" width="66.85546875" customWidth="1"/>
    <col min="3" max="3" width="19.7109375" customWidth="1"/>
    <col min="4" max="4" width="10.42578125" customWidth="1"/>
    <col min="5" max="5" width="11.7109375" customWidth="1"/>
    <col min="6" max="6" width="20.7109375" customWidth="1"/>
    <col min="7" max="7" width="13.42578125" customWidth="1"/>
    <col min="8" max="8" width="12.28515625" customWidth="1"/>
    <col min="9" max="9" width="13.140625" customWidth="1"/>
    <col min="10" max="10" width="13.28515625" customWidth="1"/>
    <col min="11" max="11" width="15" customWidth="1"/>
    <col min="12" max="12" width="19.28515625" customWidth="1"/>
    <col min="13" max="13" width="11.28515625" customWidth="1"/>
  </cols>
  <sheetData>
    <row r="1" spans="1:12" s="7" customFormat="1" ht="23.25" customHeight="1">
      <c r="A1" s="5"/>
      <c r="B1" s="6"/>
      <c r="C1" s="6"/>
      <c r="D1" s="6"/>
      <c r="E1" s="6"/>
      <c r="F1" s="6"/>
      <c r="G1" s="15"/>
      <c r="H1" s="16"/>
      <c r="I1" s="16"/>
      <c r="J1" s="16"/>
      <c r="K1" s="16"/>
    </row>
    <row r="2" spans="1:12" s="7" customFormat="1" ht="18" customHeight="1">
      <c r="A2" s="5"/>
      <c r="B2" s="6"/>
      <c r="C2" s="207" t="s">
        <v>5</v>
      </c>
      <c r="D2" s="207"/>
      <c r="E2" s="207"/>
      <c r="F2" s="18"/>
      <c r="G2" s="17"/>
      <c r="H2" s="17"/>
      <c r="I2" s="17"/>
      <c r="J2" s="17"/>
      <c r="K2" s="17"/>
    </row>
    <row r="3" spans="1:12" s="7" customFormat="1" ht="18.75" customHeight="1">
      <c r="A3" s="5"/>
      <c r="B3" s="212" t="s">
        <v>6</v>
      </c>
      <c r="C3" s="212"/>
      <c r="D3" s="212"/>
      <c r="E3" s="212"/>
      <c r="F3" s="212"/>
      <c r="G3" s="212"/>
      <c r="H3" s="212"/>
      <c r="I3" s="212"/>
      <c r="J3" s="212"/>
      <c r="K3" s="212"/>
    </row>
    <row r="4" spans="1:12" s="7" customFormat="1" ht="18.75" customHeight="1">
      <c r="A4" s="5"/>
      <c r="B4" s="212" t="s">
        <v>181</v>
      </c>
      <c r="C4" s="212"/>
      <c r="D4" s="212"/>
      <c r="E4" s="212"/>
      <c r="F4" s="212"/>
      <c r="G4" s="212"/>
      <c r="H4" s="212"/>
      <c r="I4" s="212"/>
      <c r="J4" s="212"/>
      <c r="K4" s="212"/>
    </row>
    <row r="5" spans="1:12" s="7" customFormat="1" ht="8.25" customHeight="1">
      <c r="A5" s="5"/>
      <c r="B5" s="6"/>
      <c r="C5" s="6"/>
      <c r="D5" s="6"/>
      <c r="E5" s="6"/>
      <c r="F5" s="6"/>
      <c r="G5" s="11"/>
      <c r="H5" s="11"/>
      <c r="I5" s="11"/>
      <c r="J5" s="11"/>
      <c r="K5" s="10"/>
    </row>
    <row r="6" spans="1:12" s="7" customFormat="1" ht="8.25" customHeight="1">
      <c r="A6" s="5"/>
      <c r="B6" s="6"/>
      <c r="C6" s="6"/>
      <c r="D6" s="6"/>
      <c r="E6" s="6"/>
      <c r="F6" s="6"/>
      <c r="G6" s="11"/>
      <c r="H6" s="11"/>
      <c r="I6" s="11"/>
      <c r="J6" s="11"/>
      <c r="K6" s="10"/>
    </row>
    <row r="7" spans="1:12" s="1" customFormat="1" ht="60.75" customHeight="1">
      <c r="A7" s="215" t="s">
        <v>2</v>
      </c>
      <c r="B7" s="215" t="s">
        <v>0</v>
      </c>
      <c r="C7" s="215" t="s">
        <v>4</v>
      </c>
      <c r="D7" s="208" t="s">
        <v>9</v>
      </c>
      <c r="E7" s="209"/>
      <c r="F7" s="210" t="s">
        <v>12</v>
      </c>
      <c r="G7" s="208" t="s">
        <v>17</v>
      </c>
      <c r="H7" s="213"/>
      <c r="I7" s="214" t="s">
        <v>18</v>
      </c>
      <c r="J7" s="214"/>
      <c r="K7" s="210" t="s">
        <v>13</v>
      </c>
      <c r="L7" s="215" t="s">
        <v>14</v>
      </c>
    </row>
    <row r="8" spans="1:12" s="1" customFormat="1" ht="57.75" customHeight="1">
      <c r="A8" s="216"/>
      <c r="B8" s="216"/>
      <c r="C8" s="216"/>
      <c r="D8" s="60" t="s">
        <v>7</v>
      </c>
      <c r="E8" s="60" t="s">
        <v>8</v>
      </c>
      <c r="F8" s="211"/>
      <c r="G8" s="60" t="s">
        <v>19</v>
      </c>
      <c r="H8" s="60" t="s">
        <v>20</v>
      </c>
      <c r="I8" s="61" t="s">
        <v>19</v>
      </c>
      <c r="J8" s="61" t="s">
        <v>20</v>
      </c>
      <c r="K8" s="211"/>
      <c r="L8" s="216"/>
    </row>
    <row r="9" spans="1:12" s="2" customFormat="1" ht="24.75" customHeight="1">
      <c r="A9" s="62">
        <v>1</v>
      </c>
      <c r="B9" s="62">
        <v>2</v>
      </c>
      <c r="C9" s="62">
        <v>3</v>
      </c>
      <c r="D9" s="62">
        <v>4</v>
      </c>
      <c r="E9" s="62">
        <v>5</v>
      </c>
      <c r="F9" s="62">
        <v>6</v>
      </c>
      <c r="G9" s="62">
        <v>7</v>
      </c>
      <c r="H9" s="62">
        <v>8</v>
      </c>
      <c r="I9" s="62">
        <v>9</v>
      </c>
      <c r="J9" s="62">
        <v>10</v>
      </c>
      <c r="K9" s="62">
        <v>11</v>
      </c>
      <c r="L9" s="63">
        <v>12</v>
      </c>
    </row>
    <row r="10" spans="1:12" s="3" customFormat="1" ht="23.25" customHeight="1">
      <c r="A10" s="64">
        <v>1</v>
      </c>
      <c r="B10" s="65" t="s">
        <v>21</v>
      </c>
      <c r="C10" s="66"/>
      <c r="D10" s="67"/>
      <c r="E10" s="67"/>
      <c r="F10" s="67"/>
      <c r="G10" s="68"/>
      <c r="H10" s="68"/>
      <c r="I10" s="68"/>
      <c r="J10" s="68"/>
      <c r="K10" s="68"/>
      <c r="L10" s="69"/>
    </row>
    <row r="11" spans="1:12" s="3" customFormat="1" ht="33.75" customHeight="1">
      <c r="A11" s="68" t="s">
        <v>3</v>
      </c>
      <c r="B11" s="24" t="s">
        <v>68</v>
      </c>
      <c r="C11" s="70"/>
      <c r="D11" s="71"/>
      <c r="E11" s="71"/>
      <c r="F11" s="71"/>
      <c r="G11" s="72"/>
      <c r="H11" s="72"/>
      <c r="I11" s="72"/>
      <c r="J11" s="72"/>
      <c r="K11" s="73"/>
      <c r="L11" s="71"/>
    </row>
    <row r="12" spans="1:12" s="3" customFormat="1" ht="67.5" customHeight="1">
      <c r="A12" s="137" t="s">
        <v>92</v>
      </c>
      <c r="B12" s="136" t="s">
        <v>23</v>
      </c>
      <c r="C12" s="217" t="s">
        <v>22</v>
      </c>
      <c r="D12" s="71">
        <v>30</v>
      </c>
      <c r="E12" s="71">
        <v>30</v>
      </c>
      <c r="F12" s="73">
        <f>E12/D12</f>
        <v>1</v>
      </c>
      <c r="G12" s="125">
        <v>902.5</v>
      </c>
      <c r="H12" s="125">
        <v>902.5</v>
      </c>
      <c r="I12" s="125">
        <v>902.5</v>
      </c>
      <c r="J12" s="125">
        <v>902.5</v>
      </c>
      <c r="K12" s="72">
        <f>SUM(H12/G12)</f>
        <v>1</v>
      </c>
      <c r="L12" s="73">
        <v>1</v>
      </c>
    </row>
    <row r="13" spans="1:12" s="3" customFormat="1" ht="33" customHeight="1">
      <c r="A13" s="75" t="s">
        <v>93</v>
      </c>
      <c r="B13" s="76" t="s">
        <v>24</v>
      </c>
      <c r="C13" s="217"/>
      <c r="D13" s="71">
        <v>19</v>
      </c>
      <c r="E13" s="71">
        <v>21</v>
      </c>
      <c r="F13" s="73">
        <f t="shared" ref="F13:F43" si="0">E13/D13</f>
        <v>1.1052631578947369</v>
      </c>
      <c r="G13" s="177">
        <v>5693.2</v>
      </c>
      <c r="H13" s="177">
        <v>5691</v>
      </c>
      <c r="I13" s="177">
        <v>5131.8</v>
      </c>
      <c r="J13" s="177">
        <v>5129.6000000000004</v>
      </c>
      <c r="K13" s="72">
        <f>SUM(H13/G13)</f>
        <v>0.99961357408838614</v>
      </c>
      <c r="L13" s="73">
        <v>1.1000000000000001</v>
      </c>
    </row>
    <row r="14" spans="1:12" s="3" customFormat="1" ht="56.25" customHeight="1">
      <c r="A14" s="75" t="s">
        <v>94</v>
      </c>
      <c r="B14" s="76" t="s">
        <v>25</v>
      </c>
      <c r="C14" s="111" t="s">
        <v>26</v>
      </c>
      <c r="D14" s="152">
        <v>1</v>
      </c>
      <c r="E14" s="152">
        <v>1</v>
      </c>
      <c r="F14" s="73">
        <v>1</v>
      </c>
      <c r="G14" s="177">
        <v>40000</v>
      </c>
      <c r="H14" s="177">
        <v>40000</v>
      </c>
      <c r="I14" s="177">
        <v>40000</v>
      </c>
      <c r="J14" s="177">
        <v>40000</v>
      </c>
      <c r="K14" s="72">
        <f>SUM(H14/G14)</f>
        <v>1</v>
      </c>
      <c r="L14" s="73">
        <f>SUM(F14/K14)</f>
        <v>1</v>
      </c>
    </row>
    <row r="15" spans="1:12" s="3" customFormat="1" ht="25.5" customHeight="1">
      <c r="A15" s="109" t="s">
        <v>15</v>
      </c>
      <c r="B15" s="110" t="s">
        <v>67</v>
      </c>
      <c r="C15" s="112"/>
      <c r="D15" s="71"/>
      <c r="E15" s="71"/>
      <c r="F15" s="73"/>
      <c r="G15" s="175"/>
      <c r="H15" s="175"/>
      <c r="I15" s="175"/>
      <c r="J15" s="175"/>
      <c r="K15" s="72"/>
      <c r="L15" s="73"/>
    </row>
    <row r="16" spans="1:12" s="3" customFormat="1" ht="28.5" customHeight="1">
      <c r="A16" s="230" t="s">
        <v>95</v>
      </c>
      <c r="B16" s="231" t="s">
        <v>27</v>
      </c>
      <c r="C16" s="228" t="s">
        <v>26</v>
      </c>
      <c r="D16" s="71">
        <v>2195</v>
      </c>
      <c r="E16" s="71">
        <v>2202.9</v>
      </c>
      <c r="F16" s="73">
        <f t="shared" si="0"/>
        <v>1.0035990888382689</v>
      </c>
      <c r="G16" s="177">
        <v>119271</v>
      </c>
      <c r="H16" s="177">
        <v>119250.8</v>
      </c>
      <c r="I16" s="177">
        <v>119271</v>
      </c>
      <c r="J16" s="177">
        <v>119250.8</v>
      </c>
      <c r="K16" s="198">
        <f>SUM(H16/G16)</f>
        <v>0.99983063779124848</v>
      </c>
      <c r="L16" s="73">
        <f>SUM(F16/K16)</f>
        <v>1.0037690893883242</v>
      </c>
    </row>
    <row r="17" spans="1:12" s="3" customFormat="1" ht="33" customHeight="1">
      <c r="A17" s="230"/>
      <c r="B17" s="232"/>
      <c r="C17" s="233"/>
      <c r="D17" s="71">
        <v>77.900000000000006</v>
      </c>
      <c r="E17" s="71">
        <v>79</v>
      </c>
      <c r="F17" s="73">
        <f t="shared" si="0"/>
        <v>1.0141206675224645</v>
      </c>
      <c r="G17" s="177"/>
      <c r="H17" s="177"/>
      <c r="I17" s="177"/>
      <c r="J17" s="177"/>
      <c r="K17" s="200"/>
      <c r="L17" s="73">
        <v>1</v>
      </c>
    </row>
    <row r="18" spans="1:12" s="3" customFormat="1" ht="51" customHeight="1">
      <c r="A18" s="168" t="s">
        <v>182</v>
      </c>
      <c r="B18" s="169" t="s">
        <v>183</v>
      </c>
      <c r="C18" s="161" t="s">
        <v>26</v>
      </c>
      <c r="D18" s="71">
        <v>2</v>
      </c>
      <c r="E18" s="71">
        <v>2</v>
      </c>
      <c r="F18" s="73">
        <f>E18/D18</f>
        <v>1</v>
      </c>
      <c r="G18" s="177">
        <v>1076</v>
      </c>
      <c r="H18" s="177">
        <v>1076</v>
      </c>
      <c r="I18" s="177">
        <v>1076</v>
      </c>
      <c r="J18" s="177">
        <v>1076</v>
      </c>
      <c r="K18" s="167">
        <v>1</v>
      </c>
      <c r="L18" s="73">
        <v>1</v>
      </c>
    </row>
    <row r="19" spans="1:12" s="3" customFormat="1" ht="51" customHeight="1">
      <c r="A19" s="168" t="s">
        <v>184</v>
      </c>
      <c r="B19" s="170" t="s">
        <v>185</v>
      </c>
      <c r="C19" s="67" t="s">
        <v>26</v>
      </c>
      <c r="D19" s="71">
        <v>220</v>
      </c>
      <c r="E19" s="71">
        <v>2080</v>
      </c>
      <c r="F19" s="73">
        <f>E19/D19</f>
        <v>9.454545454545455</v>
      </c>
      <c r="G19" s="177">
        <v>0</v>
      </c>
      <c r="H19" s="177">
        <v>0</v>
      </c>
      <c r="I19" s="177">
        <v>0</v>
      </c>
      <c r="J19" s="177">
        <v>0</v>
      </c>
      <c r="K19" s="167">
        <v>1</v>
      </c>
      <c r="L19" s="73">
        <v>9.5</v>
      </c>
    </row>
    <row r="20" spans="1:12" s="3" customFormat="1" ht="52.5" customHeight="1">
      <c r="A20" s="79" t="s">
        <v>96</v>
      </c>
      <c r="B20" s="77" t="s">
        <v>87</v>
      </c>
      <c r="C20" s="78" t="s">
        <v>26</v>
      </c>
      <c r="D20" s="71">
        <v>1000</v>
      </c>
      <c r="E20" s="71">
        <v>1000</v>
      </c>
      <c r="F20" s="73">
        <f t="shared" si="0"/>
        <v>1</v>
      </c>
      <c r="G20" s="175">
        <v>300</v>
      </c>
      <c r="H20" s="175">
        <v>300</v>
      </c>
      <c r="I20" s="175">
        <v>300</v>
      </c>
      <c r="J20" s="175">
        <v>300</v>
      </c>
      <c r="K20" s="72">
        <f t="shared" ref="K20:K23" si="1">SUM(H20/G20)</f>
        <v>1</v>
      </c>
      <c r="L20" s="73">
        <f t="shared" ref="L20:L23" si="2">SUM(F20/K20)</f>
        <v>1</v>
      </c>
    </row>
    <row r="21" spans="1:12" s="3" customFormat="1" ht="52.5" customHeight="1">
      <c r="A21" s="79" t="s">
        <v>186</v>
      </c>
      <c r="B21" s="162" t="s">
        <v>187</v>
      </c>
      <c r="C21" s="160" t="s">
        <v>26</v>
      </c>
      <c r="D21" s="71">
        <v>20</v>
      </c>
      <c r="E21" s="71">
        <v>55</v>
      </c>
      <c r="F21" s="180">
        <f t="shared" si="0"/>
        <v>2.75</v>
      </c>
      <c r="G21" s="176">
        <v>7078.5</v>
      </c>
      <c r="H21" s="176">
        <v>7078.5</v>
      </c>
      <c r="I21" s="175">
        <v>566.29999999999995</v>
      </c>
      <c r="J21" s="175">
        <v>566.29999999999995</v>
      </c>
      <c r="K21" s="173">
        <v>1</v>
      </c>
      <c r="L21" s="73">
        <v>2.8</v>
      </c>
    </row>
    <row r="22" spans="1:12" s="3" customFormat="1" ht="66.75" customHeight="1">
      <c r="A22" s="119" t="s">
        <v>97</v>
      </c>
      <c r="B22" s="92" t="s">
        <v>98</v>
      </c>
      <c r="C22" s="102"/>
      <c r="D22" s="71"/>
      <c r="E22" s="71"/>
      <c r="F22" s="73"/>
      <c r="G22" s="181"/>
      <c r="H22" s="181"/>
      <c r="I22" s="181"/>
      <c r="J22" s="181"/>
      <c r="K22" s="172"/>
      <c r="L22" s="73"/>
    </row>
    <row r="23" spans="1:12" s="3" customFormat="1" ht="46.5" customHeight="1">
      <c r="A23" s="108" t="s">
        <v>99</v>
      </c>
      <c r="B23" s="114" t="s">
        <v>100</v>
      </c>
      <c r="C23" s="105" t="s">
        <v>26</v>
      </c>
      <c r="D23" s="71">
        <v>9</v>
      </c>
      <c r="E23" s="71">
        <v>9</v>
      </c>
      <c r="F23" s="73">
        <f t="shared" si="0"/>
        <v>1</v>
      </c>
      <c r="G23" s="178">
        <v>50</v>
      </c>
      <c r="H23" s="178">
        <v>50</v>
      </c>
      <c r="I23" s="178">
        <v>50</v>
      </c>
      <c r="J23" s="178">
        <v>50</v>
      </c>
      <c r="K23" s="72">
        <f t="shared" si="1"/>
        <v>1</v>
      </c>
      <c r="L23" s="73">
        <f t="shared" si="2"/>
        <v>1</v>
      </c>
    </row>
    <row r="24" spans="1:12" s="3" customFormat="1" ht="48.75" customHeight="1">
      <c r="A24" s="166" t="s">
        <v>188</v>
      </c>
      <c r="B24" s="114" t="s">
        <v>189</v>
      </c>
      <c r="C24" s="156" t="s">
        <v>26</v>
      </c>
      <c r="D24" s="71">
        <v>1</v>
      </c>
      <c r="E24" s="71">
        <v>1</v>
      </c>
      <c r="F24" s="73">
        <f t="shared" si="0"/>
        <v>1</v>
      </c>
      <c r="G24" s="178">
        <v>50</v>
      </c>
      <c r="H24" s="178">
        <v>50</v>
      </c>
      <c r="I24" s="178">
        <v>50</v>
      </c>
      <c r="J24" s="178">
        <v>50</v>
      </c>
      <c r="K24" s="153">
        <v>1</v>
      </c>
      <c r="L24" s="73">
        <v>1</v>
      </c>
    </row>
    <row r="25" spans="1:12" s="3" customFormat="1" ht="52.5" customHeight="1">
      <c r="A25" s="113" t="s">
        <v>30</v>
      </c>
      <c r="B25" s="110" t="s">
        <v>28</v>
      </c>
      <c r="C25" s="103"/>
      <c r="D25" s="71"/>
      <c r="E25" s="71"/>
      <c r="F25" s="73"/>
      <c r="G25" s="175"/>
      <c r="H25" s="175"/>
      <c r="I25" s="175"/>
      <c r="J25" s="175"/>
      <c r="K25" s="72"/>
      <c r="L25" s="73"/>
    </row>
    <row r="26" spans="1:12" s="3" customFormat="1" ht="35.25" customHeight="1">
      <c r="A26" s="226" t="s">
        <v>101</v>
      </c>
      <c r="B26" s="220" t="s">
        <v>29</v>
      </c>
      <c r="C26" s="228" t="s">
        <v>26</v>
      </c>
      <c r="D26" s="71">
        <v>360</v>
      </c>
      <c r="E26" s="71">
        <v>370.3</v>
      </c>
      <c r="F26" s="73">
        <f t="shared" si="0"/>
        <v>1.0286111111111111</v>
      </c>
      <c r="G26" s="225">
        <v>128338.4</v>
      </c>
      <c r="H26" s="225">
        <v>128328.6</v>
      </c>
      <c r="I26" s="225">
        <v>128338.4</v>
      </c>
      <c r="J26" s="225">
        <v>128328.6</v>
      </c>
      <c r="K26" s="203">
        <f>SUM(H26/G26)</f>
        <v>0.99992363937839346</v>
      </c>
      <c r="L26" s="73">
        <f>SUM(F26/K26)</f>
        <v>1.0286896624931794</v>
      </c>
    </row>
    <row r="27" spans="1:12" s="3" customFormat="1" ht="24.75" customHeight="1">
      <c r="A27" s="227"/>
      <c r="B27" s="221"/>
      <c r="C27" s="229"/>
      <c r="D27" s="71">
        <v>350</v>
      </c>
      <c r="E27" s="71">
        <v>359</v>
      </c>
      <c r="F27" s="73">
        <f t="shared" si="0"/>
        <v>1.0257142857142858</v>
      </c>
      <c r="G27" s="225"/>
      <c r="H27" s="225"/>
      <c r="I27" s="225"/>
      <c r="J27" s="225"/>
      <c r="K27" s="203"/>
      <c r="L27" s="73">
        <v>1</v>
      </c>
    </row>
    <row r="28" spans="1:12" s="3" customFormat="1" ht="42.75" customHeight="1">
      <c r="A28" s="29" t="s">
        <v>102</v>
      </c>
      <c r="B28" s="56" t="s">
        <v>31</v>
      </c>
      <c r="C28" s="52" t="s">
        <v>26</v>
      </c>
      <c r="D28" s="67">
        <v>280</v>
      </c>
      <c r="E28" s="67">
        <v>300</v>
      </c>
      <c r="F28" s="73">
        <f t="shared" si="0"/>
        <v>1.0714285714285714</v>
      </c>
      <c r="G28" s="178">
        <v>100</v>
      </c>
      <c r="H28" s="178">
        <v>100</v>
      </c>
      <c r="I28" s="178">
        <v>100</v>
      </c>
      <c r="J28" s="178">
        <v>100</v>
      </c>
      <c r="K28" s="72">
        <f t="shared" ref="K28:K34" si="3">SUM(H28/G28)</f>
        <v>1</v>
      </c>
      <c r="L28" s="73">
        <f>SUM(F28/K28)</f>
        <v>1.0714285714285714</v>
      </c>
    </row>
    <row r="29" spans="1:12" s="3" customFormat="1" ht="44.25" customHeight="1">
      <c r="A29" s="54" t="s">
        <v>103</v>
      </c>
      <c r="B29" s="49" t="s">
        <v>32</v>
      </c>
      <c r="C29" s="52" t="s">
        <v>26</v>
      </c>
      <c r="D29" s="71">
        <v>8000</v>
      </c>
      <c r="E29" s="71">
        <v>8230</v>
      </c>
      <c r="F29" s="73">
        <f t="shared" si="0"/>
        <v>1.0287500000000001</v>
      </c>
      <c r="G29" s="128">
        <v>347.7</v>
      </c>
      <c r="H29" s="128">
        <v>347.7</v>
      </c>
      <c r="I29" s="128">
        <v>347.7</v>
      </c>
      <c r="J29" s="128">
        <v>347.7</v>
      </c>
      <c r="K29" s="72">
        <f t="shared" si="3"/>
        <v>1</v>
      </c>
      <c r="L29" s="73">
        <f>SUM(F29/K29)</f>
        <v>1.0287500000000001</v>
      </c>
    </row>
    <row r="30" spans="1:12" s="3" customFormat="1" ht="49.5" customHeight="1">
      <c r="A30" s="54" t="s">
        <v>104</v>
      </c>
      <c r="B30" s="49" t="s">
        <v>88</v>
      </c>
      <c r="C30" s="52" t="s">
        <v>26</v>
      </c>
      <c r="D30" s="71">
        <v>5</v>
      </c>
      <c r="E30" s="71">
        <v>5</v>
      </c>
      <c r="F30" s="73">
        <f t="shared" si="0"/>
        <v>1</v>
      </c>
      <c r="G30" s="176">
        <v>1724.2</v>
      </c>
      <c r="H30" s="176">
        <v>1724.2</v>
      </c>
      <c r="I30" s="176">
        <v>1724.2</v>
      </c>
      <c r="J30" s="176">
        <v>1724.2</v>
      </c>
      <c r="K30" s="72">
        <f t="shared" si="3"/>
        <v>1</v>
      </c>
      <c r="L30" s="73">
        <v>1</v>
      </c>
    </row>
    <row r="31" spans="1:12" s="3" customFormat="1" ht="63" customHeight="1">
      <c r="A31" s="159" t="s">
        <v>190</v>
      </c>
      <c r="B31" s="158" t="s">
        <v>191</v>
      </c>
      <c r="C31" s="155" t="s">
        <v>26</v>
      </c>
      <c r="D31" s="71">
        <v>2</v>
      </c>
      <c r="E31" s="71">
        <v>2</v>
      </c>
      <c r="F31" s="73">
        <f t="shared" si="0"/>
        <v>1</v>
      </c>
      <c r="G31" s="176">
        <v>17537</v>
      </c>
      <c r="H31" s="176">
        <v>17537</v>
      </c>
      <c r="I31" s="176">
        <v>17537</v>
      </c>
      <c r="J31" s="176">
        <v>17537</v>
      </c>
      <c r="K31" s="153">
        <v>1</v>
      </c>
      <c r="L31" s="73">
        <v>1</v>
      </c>
    </row>
    <row r="32" spans="1:12" s="3" customFormat="1" ht="50.25" customHeight="1">
      <c r="A32" s="42" t="s">
        <v>155</v>
      </c>
      <c r="B32" s="25" t="s">
        <v>156</v>
      </c>
      <c r="C32" s="141"/>
      <c r="D32" s="71"/>
      <c r="E32" s="71"/>
      <c r="F32" s="73"/>
      <c r="G32" s="138"/>
      <c r="H32" s="138"/>
      <c r="I32" s="138"/>
      <c r="J32" s="138"/>
      <c r="K32" s="72"/>
      <c r="L32" s="73"/>
    </row>
    <row r="33" spans="1:12" s="3" customFormat="1" ht="50.25" customHeight="1">
      <c r="A33" s="164" t="s">
        <v>192</v>
      </c>
      <c r="B33" s="46" t="s">
        <v>193</v>
      </c>
      <c r="C33" s="141" t="s">
        <v>26</v>
      </c>
      <c r="D33" s="71">
        <v>1</v>
      </c>
      <c r="E33" s="71">
        <v>1</v>
      </c>
      <c r="F33" s="73">
        <f>E33/D33</f>
        <v>1</v>
      </c>
      <c r="G33" s="138">
        <v>500</v>
      </c>
      <c r="H33" s="138">
        <v>500</v>
      </c>
      <c r="I33" s="138">
        <v>500</v>
      </c>
      <c r="J33" s="138">
        <v>500</v>
      </c>
      <c r="K33" s="153">
        <v>1</v>
      </c>
      <c r="L33" s="73">
        <v>1</v>
      </c>
    </row>
    <row r="34" spans="1:12" s="3" customFormat="1" ht="50.25" customHeight="1">
      <c r="A34" s="140" t="s">
        <v>157</v>
      </c>
      <c r="B34" s="143" t="s">
        <v>158</v>
      </c>
      <c r="C34" s="141" t="s">
        <v>26</v>
      </c>
      <c r="D34" s="71">
        <v>3</v>
      </c>
      <c r="E34" s="71">
        <v>7</v>
      </c>
      <c r="F34" s="73">
        <f t="shared" si="0"/>
        <v>2.3333333333333335</v>
      </c>
      <c r="G34" s="138">
        <v>250</v>
      </c>
      <c r="H34" s="138">
        <v>250</v>
      </c>
      <c r="I34" s="138">
        <v>250</v>
      </c>
      <c r="J34" s="138">
        <v>250</v>
      </c>
      <c r="K34" s="72">
        <f t="shared" si="3"/>
        <v>1</v>
      </c>
      <c r="L34" s="73">
        <f>SUM(F34/K34)</f>
        <v>2.3333333333333335</v>
      </c>
    </row>
    <row r="35" spans="1:12" s="139" customFormat="1" ht="50.25" customHeight="1">
      <c r="A35" s="116" t="s">
        <v>105</v>
      </c>
      <c r="B35" s="28" t="s">
        <v>108</v>
      </c>
      <c r="C35" s="132"/>
      <c r="D35" s="71"/>
      <c r="E35" s="71"/>
      <c r="F35" s="73"/>
      <c r="G35" s="176"/>
      <c r="H35" s="176"/>
      <c r="I35" s="176"/>
      <c r="J35" s="176"/>
      <c r="K35" s="72"/>
      <c r="L35" s="73"/>
    </row>
    <row r="36" spans="1:12" s="139" customFormat="1" ht="48.75" customHeight="1">
      <c r="A36" s="223" t="s">
        <v>106</v>
      </c>
      <c r="B36" s="220" t="s">
        <v>107</v>
      </c>
      <c r="C36" s="192" t="s">
        <v>26</v>
      </c>
      <c r="D36" s="71">
        <v>32</v>
      </c>
      <c r="E36" s="71">
        <v>32</v>
      </c>
      <c r="F36" s="73">
        <f t="shared" si="0"/>
        <v>1</v>
      </c>
      <c r="G36" s="204">
        <v>500</v>
      </c>
      <c r="H36" s="204">
        <v>500</v>
      </c>
      <c r="I36" s="204">
        <v>500</v>
      </c>
      <c r="J36" s="204">
        <v>500</v>
      </c>
      <c r="K36" s="72">
        <f>SUM(H36/G36)</f>
        <v>1</v>
      </c>
      <c r="L36" s="73">
        <f>SUM(F36/K36)</f>
        <v>1</v>
      </c>
    </row>
    <row r="37" spans="1:12" s="139" customFormat="1" ht="45" customHeight="1">
      <c r="A37" s="224"/>
      <c r="B37" s="221"/>
      <c r="C37" s="193"/>
      <c r="D37" s="71">
        <v>113</v>
      </c>
      <c r="E37" s="71">
        <v>114</v>
      </c>
      <c r="F37" s="73">
        <f t="shared" si="0"/>
        <v>1.0088495575221239</v>
      </c>
      <c r="G37" s="204"/>
      <c r="H37" s="204"/>
      <c r="I37" s="204"/>
      <c r="J37" s="204"/>
      <c r="K37" s="72">
        <v>1</v>
      </c>
      <c r="L37" s="73">
        <f>SUM(F37/K37)</f>
        <v>1.0088495575221239</v>
      </c>
    </row>
    <row r="38" spans="1:12" s="3" customFormat="1" ht="35.25" customHeight="1">
      <c r="A38" s="140" t="s">
        <v>159</v>
      </c>
      <c r="B38" s="146" t="s">
        <v>180</v>
      </c>
      <c r="C38" s="141" t="s">
        <v>26</v>
      </c>
      <c r="D38" s="71">
        <v>2</v>
      </c>
      <c r="E38" s="71">
        <v>6</v>
      </c>
      <c r="F38" s="73">
        <f t="shared" si="0"/>
        <v>3</v>
      </c>
      <c r="G38" s="176">
        <v>837.7</v>
      </c>
      <c r="H38" s="176">
        <v>837.7</v>
      </c>
      <c r="I38" s="176">
        <v>837.7</v>
      </c>
      <c r="J38" s="176">
        <v>837.7</v>
      </c>
      <c r="K38" s="72">
        <f t="shared" ref="K38" si="4">SUM(H38/G38)</f>
        <v>1</v>
      </c>
      <c r="L38" s="73">
        <f>SUM(F38/K38)</f>
        <v>3</v>
      </c>
    </row>
    <row r="39" spans="1:12" s="3" customFormat="1" ht="32.25" customHeight="1">
      <c r="A39" s="116" t="s">
        <v>35</v>
      </c>
      <c r="B39" s="110" t="s">
        <v>33</v>
      </c>
      <c r="C39" s="107"/>
      <c r="D39" s="71"/>
      <c r="E39" s="71"/>
      <c r="F39" s="73"/>
      <c r="G39" s="175"/>
      <c r="H39" s="175"/>
      <c r="I39" s="175"/>
      <c r="J39" s="175"/>
      <c r="K39" s="72"/>
      <c r="L39" s="73"/>
    </row>
    <row r="40" spans="1:12" s="3" customFormat="1" ht="25.5" customHeight="1">
      <c r="A40" s="222" t="s">
        <v>109</v>
      </c>
      <c r="B40" s="220" t="s">
        <v>36</v>
      </c>
      <c r="C40" s="192" t="s">
        <v>34</v>
      </c>
      <c r="D40" s="152">
        <v>4400</v>
      </c>
      <c r="E40" s="152">
        <v>18038</v>
      </c>
      <c r="F40" s="73">
        <f t="shared" si="0"/>
        <v>4.0995454545454546</v>
      </c>
      <c r="G40" s="204">
        <v>31211</v>
      </c>
      <c r="H40" s="204">
        <v>31211</v>
      </c>
      <c r="I40" s="204">
        <v>31211</v>
      </c>
      <c r="J40" s="204">
        <v>31211</v>
      </c>
      <c r="K40" s="203">
        <f>SUM(H40/G40)</f>
        <v>1</v>
      </c>
      <c r="L40" s="73">
        <f>SUM(F40/K40)</f>
        <v>4.0995454545454546</v>
      </c>
    </row>
    <row r="41" spans="1:12" s="3" customFormat="1" ht="35.25" customHeight="1">
      <c r="A41" s="223"/>
      <c r="B41" s="221"/>
      <c r="C41" s="193"/>
      <c r="D41" s="152">
        <v>15.5</v>
      </c>
      <c r="E41" s="152">
        <v>18.399999999999999</v>
      </c>
      <c r="F41" s="73">
        <f t="shared" si="0"/>
        <v>1.1870967741935483</v>
      </c>
      <c r="G41" s="204"/>
      <c r="H41" s="204"/>
      <c r="I41" s="204"/>
      <c r="J41" s="204"/>
      <c r="K41" s="203"/>
      <c r="L41" s="73">
        <v>1.2</v>
      </c>
    </row>
    <row r="42" spans="1:12" s="3" customFormat="1" ht="47.25" customHeight="1">
      <c r="A42" s="54" t="s">
        <v>110</v>
      </c>
      <c r="B42" s="56" t="s">
        <v>37</v>
      </c>
      <c r="C42" s="193"/>
      <c r="D42" s="71">
        <v>1</v>
      </c>
      <c r="E42" s="71">
        <v>1</v>
      </c>
      <c r="F42" s="73">
        <f t="shared" si="0"/>
        <v>1</v>
      </c>
      <c r="G42" s="182">
        <v>0</v>
      </c>
      <c r="H42" s="182">
        <v>0</v>
      </c>
      <c r="I42" s="182">
        <v>0</v>
      </c>
      <c r="J42" s="182">
        <v>0</v>
      </c>
      <c r="K42" s="72">
        <v>1</v>
      </c>
      <c r="L42" s="73">
        <f>SUM(F42/K42)</f>
        <v>1</v>
      </c>
    </row>
    <row r="43" spans="1:12" s="3" customFormat="1" ht="18.75" customHeight="1">
      <c r="A43" s="54" t="s">
        <v>111</v>
      </c>
      <c r="B43" s="101" t="s">
        <v>38</v>
      </c>
      <c r="C43" s="193"/>
      <c r="D43" s="71">
        <v>12</v>
      </c>
      <c r="E43" s="71">
        <v>12</v>
      </c>
      <c r="F43" s="180">
        <f t="shared" si="0"/>
        <v>1</v>
      </c>
      <c r="G43" s="177">
        <v>6919.6</v>
      </c>
      <c r="H43" s="177">
        <v>6890.6</v>
      </c>
      <c r="I43" s="177">
        <v>6919.6</v>
      </c>
      <c r="J43" s="177">
        <v>6890.6</v>
      </c>
      <c r="K43" s="74">
        <f t="shared" ref="K43:K44" si="5">SUM(H43/G43)</f>
        <v>0.99580900630094227</v>
      </c>
      <c r="L43" s="73">
        <f>SUM(F43/K43)</f>
        <v>1.0042086320494588</v>
      </c>
    </row>
    <row r="44" spans="1:12" s="3" customFormat="1" ht="18" customHeight="1">
      <c r="A44" s="117"/>
      <c r="B44" s="97" t="s">
        <v>10</v>
      </c>
      <c r="C44" s="118"/>
      <c r="D44" s="80"/>
      <c r="E44" s="80"/>
      <c r="F44" s="96">
        <f>SUM(F12:F43)/26</f>
        <v>1.6581099021788215</v>
      </c>
      <c r="G44" s="183">
        <f>SUM(G12:G43)</f>
        <v>362686.8</v>
      </c>
      <c r="H44" s="183">
        <f>SUM(H12:H43)</f>
        <v>362625.60000000003</v>
      </c>
      <c r="I44" s="183">
        <f>SUM(I12:I43)</f>
        <v>355613.2</v>
      </c>
      <c r="J44" s="183">
        <f>SUM(J12:J43)</f>
        <v>355552</v>
      </c>
      <c r="K44" s="81">
        <f t="shared" si="5"/>
        <v>0.99983125936758666</v>
      </c>
      <c r="L44" s="96">
        <f>SUM(F44/K44)</f>
        <v>1.6583897399123222</v>
      </c>
    </row>
    <row r="45" spans="1:12" s="3" customFormat="1" ht="25.5" customHeight="1">
      <c r="A45" s="82">
        <v>2</v>
      </c>
      <c r="B45" s="83" t="s">
        <v>112</v>
      </c>
      <c r="C45" s="84"/>
      <c r="D45" s="71"/>
      <c r="E45" s="71"/>
      <c r="F45" s="73"/>
      <c r="G45" s="127"/>
      <c r="H45" s="127"/>
      <c r="I45" s="127"/>
      <c r="J45" s="127"/>
      <c r="K45" s="72"/>
      <c r="L45" s="86"/>
    </row>
    <row r="46" spans="1:12" s="3" customFormat="1" ht="35.25" customHeight="1">
      <c r="A46" s="43" t="s">
        <v>1</v>
      </c>
      <c r="B46" s="44" t="s">
        <v>39</v>
      </c>
      <c r="C46" s="48"/>
      <c r="D46" s="71"/>
      <c r="E46" s="71"/>
      <c r="F46" s="73"/>
      <c r="G46" s="127"/>
      <c r="H46" s="127"/>
      <c r="I46" s="127"/>
      <c r="J46" s="127"/>
      <c r="K46" s="72"/>
      <c r="L46" s="86"/>
    </row>
    <row r="47" spans="1:12" s="8" customFormat="1" ht="17.25" customHeight="1">
      <c r="A47" s="189" t="s">
        <v>113</v>
      </c>
      <c r="B47" s="220" t="s">
        <v>40</v>
      </c>
      <c r="C47" s="192" t="s">
        <v>26</v>
      </c>
      <c r="D47" s="71">
        <v>250</v>
      </c>
      <c r="E47" s="71">
        <v>254</v>
      </c>
      <c r="F47" s="73">
        <f t="shared" ref="F47:F73" si="6">E47/D47</f>
        <v>1.016</v>
      </c>
      <c r="G47" s="206">
        <v>311795.20000000001</v>
      </c>
      <c r="H47" s="206">
        <v>311795.20000000001</v>
      </c>
      <c r="I47" s="206">
        <v>311795.20000000001</v>
      </c>
      <c r="J47" s="206">
        <v>311795.20000000001</v>
      </c>
      <c r="K47" s="203">
        <f>SUM(H47/G47)</f>
        <v>1</v>
      </c>
      <c r="L47" s="73">
        <f>SUM(F47/K47)</f>
        <v>1.016</v>
      </c>
    </row>
    <row r="48" spans="1:12" s="8" customFormat="1" ht="24.75" customHeight="1">
      <c r="A48" s="191"/>
      <c r="B48" s="221"/>
      <c r="C48" s="194"/>
      <c r="D48" s="71">
        <v>1050</v>
      </c>
      <c r="E48" s="71">
        <v>1524</v>
      </c>
      <c r="F48" s="73">
        <f t="shared" si="6"/>
        <v>1.4514285714285715</v>
      </c>
      <c r="G48" s="206"/>
      <c r="H48" s="206"/>
      <c r="I48" s="206"/>
      <c r="J48" s="206"/>
      <c r="K48" s="203"/>
      <c r="L48" s="86">
        <v>1.5</v>
      </c>
    </row>
    <row r="49" spans="1:73" s="8" customFormat="1" ht="33" customHeight="1">
      <c r="A49" s="30" t="s">
        <v>114</v>
      </c>
      <c r="B49" s="218" t="s">
        <v>41</v>
      </c>
      <c r="C49" s="192" t="s">
        <v>26</v>
      </c>
      <c r="D49" s="71">
        <v>6</v>
      </c>
      <c r="E49" s="71">
        <v>6</v>
      </c>
      <c r="F49" s="73">
        <f t="shared" si="6"/>
        <v>1</v>
      </c>
      <c r="G49" s="177">
        <v>1280</v>
      </c>
      <c r="H49" s="177">
        <v>1280</v>
      </c>
      <c r="I49" s="177">
        <v>1280</v>
      </c>
      <c r="J49" s="177">
        <v>1280</v>
      </c>
      <c r="K49" s="72">
        <v>1</v>
      </c>
      <c r="L49" s="86">
        <v>1</v>
      </c>
    </row>
    <row r="50" spans="1:73" s="8" customFormat="1" ht="24.75" customHeight="1">
      <c r="A50" s="47"/>
      <c r="B50" s="219"/>
      <c r="C50" s="194"/>
      <c r="D50" s="71">
        <v>4850</v>
      </c>
      <c r="E50" s="71">
        <v>5000</v>
      </c>
      <c r="F50" s="73">
        <f t="shared" si="6"/>
        <v>1.0309278350515463</v>
      </c>
      <c r="G50" s="177"/>
      <c r="H50" s="177"/>
      <c r="I50" s="177"/>
      <c r="J50" s="177"/>
      <c r="K50" s="72"/>
      <c r="L50" s="86">
        <v>1</v>
      </c>
    </row>
    <row r="51" spans="1:73" s="8" customFormat="1" ht="47.25" customHeight="1">
      <c r="A51" s="164" t="s">
        <v>194</v>
      </c>
      <c r="B51" s="171" t="s">
        <v>195</v>
      </c>
      <c r="C51" s="163" t="s">
        <v>26</v>
      </c>
      <c r="D51" s="71">
        <v>3000</v>
      </c>
      <c r="E51" s="71">
        <v>3134</v>
      </c>
      <c r="F51" s="73">
        <f t="shared" si="6"/>
        <v>1.0446666666666666</v>
      </c>
      <c r="G51" s="177">
        <v>1000</v>
      </c>
      <c r="H51" s="177">
        <v>1000</v>
      </c>
      <c r="I51" s="177">
        <v>1000</v>
      </c>
      <c r="J51" s="177">
        <v>1000</v>
      </c>
      <c r="K51" s="153">
        <v>1</v>
      </c>
      <c r="L51" s="86">
        <v>1</v>
      </c>
    </row>
    <row r="52" spans="1:73" s="8" customFormat="1" ht="50.25" customHeight="1">
      <c r="A52" s="57" t="s">
        <v>160</v>
      </c>
      <c r="B52" s="129" t="s">
        <v>161</v>
      </c>
      <c r="C52" s="134"/>
      <c r="D52" s="71"/>
      <c r="E52" s="71"/>
      <c r="F52" s="73"/>
      <c r="G52" s="177"/>
      <c r="H52" s="177"/>
      <c r="I52" s="177"/>
      <c r="J52" s="177"/>
      <c r="K52" s="72"/>
      <c r="L52" s="86"/>
    </row>
    <row r="53" spans="1:73" s="8" customFormat="1" ht="41.25" customHeight="1">
      <c r="A53" s="141" t="s">
        <v>162</v>
      </c>
      <c r="B53" s="149" t="s">
        <v>163</v>
      </c>
      <c r="C53" s="147" t="s">
        <v>26</v>
      </c>
      <c r="D53" s="71">
        <v>2</v>
      </c>
      <c r="E53" s="71">
        <v>4</v>
      </c>
      <c r="F53" s="73">
        <f t="shared" si="6"/>
        <v>2</v>
      </c>
      <c r="G53" s="177">
        <v>200</v>
      </c>
      <c r="H53" s="177">
        <v>200</v>
      </c>
      <c r="I53" s="177">
        <v>200</v>
      </c>
      <c r="J53" s="177">
        <v>200</v>
      </c>
      <c r="K53" s="72">
        <v>1</v>
      </c>
      <c r="L53" s="73">
        <f>SUM(F53/K53)</f>
        <v>2</v>
      </c>
    </row>
    <row r="54" spans="1:73" s="8" customFormat="1" ht="26.25" customHeight="1">
      <c r="A54" s="145" t="s">
        <v>16</v>
      </c>
      <c r="B54" s="28" t="s">
        <v>42</v>
      </c>
      <c r="C54" s="48"/>
      <c r="D54" s="71"/>
      <c r="E54" s="71"/>
      <c r="F54" s="73"/>
      <c r="G54" s="175"/>
      <c r="H54" s="175"/>
      <c r="I54" s="175"/>
      <c r="J54" s="175"/>
      <c r="K54" s="72"/>
      <c r="L54" s="86"/>
    </row>
    <row r="55" spans="1:73" s="8" customFormat="1" ht="47.25" customHeight="1">
      <c r="A55" s="59" t="s">
        <v>115</v>
      </c>
      <c r="B55" s="46" t="s">
        <v>43</v>
      </c>
      <c r="C55" s="131" t="s">
        <v>26</v>
      </c>
      <c r="D55" s="71">
        <v>10</v>
      </c>
      <c r="E55" s="71">
        <v>10</v>
      </c>
      <c r="F55" s="73">
        <f t="shared" si="6"/>
        <v>1</v>
      </c>
      <c r="G55" s="177">
        <v>0</v>
      </c>
      <c r="H55" s="177">
        <v>0</v>
      </c>
      <c r="I55" s="177">
        <v>0</v>
      </c>
      <c r="J55" s="177">
        <v>0</v>
      </c>
      <c r="K55" s="72">
        <v>1</v>
      </c>
      <c r="L55" s="86">
        <v>1</v>
      </c>
    </row>
    <row r="56" spans="1:73" s="8" customFormat="1" ht="47.25" customHeight="1">
      <c r="A56" s="157" t="s">
        <v>196</v>
      </c>
      <c r="B56" s="158" t="s">
        <v>197</v>
      </c>
      <c r="C56" s="155" t="s">
        <v>26</v>
      </c>
      <c r="D56" s="71">
        <v>2</v>
      </c>
      <c r="E56" s="71">
        <v>2</v>
      </c>
      <c r="F56" s="73">
        <v>1</v>
      </c>
      <c r="G56" s="177">
        <v>480</v>
      </c>
      <c r="H56" s="177">
        <v>480</v>
      </c>
      <c r="I56" s="177">
        <v>480</v>
      </c>
      <c r="J56" s="177">
        <v>480</v>
      </c>
      <c r="K56" s="153">
        <v>1</v>
      </c>
      <c r="L56" s="86">
        <v>1</v>
      </c>
    </row>
    <row r="57" spans="1:73" s="8" customFormat="1" ht="57" customHeight="1">
      <c r="A57" s="40" t="s">
        <v>45</v>
      </c>
      <c r="B57" s="41" t="s">
        <v>44</v>
      </c>
      <c r="C57" s="52" t="s">
        <v>26</v>
      </c>
      <c r="D57" s="71"/>
      <c r="E57" s="71"/>
      <c r="F57" s="73"/>
      <c r="G57" s="175"/>
      <c r="H57" s="175"/>
      <c r="I57" s="175"/>
      <c r="J57" s="175"/>
      <c r="K57" s="72"/>
      <c r="L57" s="86"/>
    </row>
    <row r="58" spans="1:73" s="8" customFormat="1" ht="31.5" customHeight="1">
      <c r="A58" s="235" t="s">
        <v>116</v>
      </c>
      <c r="B58" s="220" t="s">
        <v>46</v>
      </c>
      <c r="C58" s="237" t="s">
        <v>26</v>
      </c>
      <c r="D58" s="152">
        <v>342</v>
      </c>
      <c r="E58" s="152">
        <v>358</v>
      </c>
      <c r="F58" s="73">
        <f t="shared" si="6"/>
        <v>1.0467836257309941</v>
      </c>
      <c r="G58" s="206">
        <v>71193.8</v>
      </c>
      <c r="H58" s="206">
        <v>71193.8</v>
      </c>
      <c r="I58" s="206">
        <v>71193.8</v>
      </c>
      <c r="J58" s="206">
        <v>71193.8</v>
      </c>
      <c r="K58" s="203">
        <f>SUM(H58/G58)</f>
        <v>1</v>
      </c>
      <c r="L58" s="86">
        <v>1</v>
      </c>
    </row>
    <row r="59" spans="1:73" s="8" customFormat="1" ht="36.75" customHeight="1">
      <c r="A59" s="235"/>
      <c r="B59" s="236"/>
      <c r="C59" s="237"/>
      <c r="D59" s="152">
        <v>56.5</v>
      </c>
      <c r="E59" s="152">
        <v>90.5</v>
      </c>
      <c r="F59" s="73">
        <f t="shared" si="6"/>
        <v>1.6017699115044248</v>
      </c>
      <c r="G59" s="206"/>
      <c r="H59" s="206"/>
      <c r="I59" s="206"/>
      <c r="J59" s="206"/>
      <c r="K59" s="203"/>
      <c r="L59" s="87">
        <v>1.6</v>
      </c>
    </row>
    <row r="60" spans="1:73" s="8" customFormat="1" ht="48.75" customHeight="1">
      <c r="A60" s="51" t="s">
        <v>117</v>
      </c>
      <c r="B60" s="46" t="s">
        <v>47</v>
      </c>
      <c r="C60" s="48" t="s">
        <v>26</v>
      </c>
      <c r="D60" s="152">
        <v>6</v>
      </c>
      <c r="E60" s="152">
        <v>8</v>
      </c>
      <c r="F60" s="73">
        <f t="shared" si="6"/>
        <v>1.3333333333333333</v>
      </c>
      <c r="G60" s="177">
        <v>0</v>
      </c>
      <c r="H60" s="177">
        <v>0</v>
      </c>
      <c r="I60" s="177">
        <v>0</v>
      </c>
      <c r="J60" s="177">
        <v>0</v>
      </c>
      <c r="K60" s="72">
        <v>1</v>
      </c>
      <c r="L60" s="88">
        <v>1.3</v>
      </c>
    </row>
    <row r="61" spans="1:73" s="8" customFormat="1" ht="41.25" customHeight="1">
      <c r="A61" s="51" t="s">
        <v>118</v>
      </c>
      <c r="B61" s="46" t="s">
        <v>89</v>
      </c>
      <c r="C61" s="48" t="s">
        <v>26</v>
      </c>
      <c r="D61" s="152">
        <v>2</v>
      </c>
      <c r="E61" s="152">
        <v>2</v>
      </c>
      <c r="F61" s="73">
        <f t="shared" si="6"/>
        <v>1</v>
      </c>
      <c r="G61" s="177">
        <v>382.5</v>
      </c>
      <c r="H61" s="177">
        <v>382.5</v>
      </c>
      <c r="I61" s="177">
        <v>382.5</v>
      </c>
      <c r="J61" s="177">
        <v>382.5</v>
      </c>
      <c r="K61" s="72">
        <v>1</v>
      </c>
      <c r="L61" s="88">
        <v>1</v>
      </c>
    </row>
    <row r="62" spans="1:73" s="8" customFormat="1" ht="41.25" customHeight="1">
      <c r="A62" s="165" t="s">
        <v>198</v>
      </c>
      <c r="B62" s="46" t="s">
        <v>199</v>
      </c>
      <c r="C62" s="154" t="s">
        <v>26</v>
      </c>
      <c r="D62" s="164">
        <v>160</v>
      </c>
      <c r="E62" s="164">
        <v>12</v>
      </c>
      <c r="F62" s="73">
        <f t="shared" si="6"/>
        <v>7.4999999999999997E-2</v>
      </c>
      <c r="G62" s="177">
        <v>13100</v>
      </c>
      <c r="H62" s="177">
        <v>5440.2</v>
      </c>
      <c r="I62" s="177">
        <v>13100</v>
      </c>
      <c r="J62" s="177">
        <v>5440.2</v>
      </c>
      <c r="K62" s="153">
        <f>SUM(H62/G62)</f>
        <v>0.41528244274809156</v>
      </c>
      <c r="L62" s="88">
        <f>SUM(F62/K62)</f>
        <v>0.18059997794198743</v>
      </c>
    </row>
    <row r="63" spans="1:73" s="8" customFormat="1" ht="33.75" customHeight="1">
      <c r="A63" s="39" t="s">
        <v>49</v>
      </c>
      <c r="B63" s="25" t="s">
        <v>48</v>
      </c>
      <c r="C63" s="48"/>
      <c r="D63" s="23"/>
      <c r="E63" s="23"/>
      <c r="F63" s="73"/>
      <c r="G63" s="175"/>
      <c r="H63" s="175"/>
      <c r="I63" s="175"/>
      <c r="J63" s="175"/>
      <c r="K63" s="72"/>
      <c r="L63" s="88"/>
    </row>
    <row r="64" spans="1:73" s="31" customFormat="1" ht="43.5" customHeight="1">
      <c r="A64" s="165" t="s">
        <v>119</v>
      </c>
      <c r="B64" s="46" t="s">
        <v>50</v>
      </c>
      <c r="C64" s="192" t="s">
        <v>26</v>
      </c>
      <c r="D64" s="152">
        <v>5</v>
      </c>
      <c r="E64" s="152">
        <v>5</v>
      </c>
      <c r="F64" s="73">
        <f t="shared" si="6"/>
        <v>1</v>
      </c>
      <c r="G64" s="177">
        <v>400</v>
      </c>
      <c r="H64" s="177">
        <v>400</v>
      </c>
      <c r="I64" s="177">
        <v>400</v>
      </c>
      <c r="J64" s="177">
        <v>400</v>
      </c>
      <c r="K64" s="72">
        <v>1</v>
      </c>
      <c r="L64" s="88">
        <v>1</v>
      </c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</row>
    <row r="65" spans="1:73" s="31" customFormat="1" ht="38.25" customHeight="1">
      <c r="A65" s="33" t="s">
        <v>120</v>
      </c>
      <c r="B65" s="50" t="s">
        <v>51</v>
      </c>
      <c r="C65" s="194"/>
      <c r="D65" s="152">
        <v>3</v>
      </c>
      <c r="E65" s="152">
        <v>3</v>
      </c>
      <c r="F65" s="73">
        <f t="shared" si="6"/>
        <v>1</v>
      </c>
      <c r="G65" s="177">
        <v>0</v>
      </c>
      <c r="H65" s="177">
        <v>0</v>
      </c>
      <c r="I65" s="177">
        <v>0</v>
      </c>
      <c r="J65" s="177">
        <v>0</v>
      </c>
      <c r="K65" s="72">
        <v>1</v>
      </c>
      <c r="L65" s="88">
        <v>1</v>
      </c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</row>
    <row r="66" spans="1:73" s="31" customFormat="1" ht="33.75" customHeight="1">
      <c r="A66" s="39" t="s">
        <v>121</v>
      </c>
      <c r="B66" s="26" t="s">
        <v>122</v>
      </c>
      <c r="C66" s="106"/>
      <c r="D66" s="152"/>
      <c r="E66" s="152"/>
      <c r="F66" s="73"/>
      <c r="G66" s="177"/>
      <c r="H66" s="177"/>
      <c r="I66" s="177"/>
      <c r="J66" s="177"/>
      <c r="K66" s="72"/>
      <c r="L66" s="89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</row>
    <row r="67" spans="1:73" s="31" customFormat="1" ht="45" customHeight="1">
      <c r="A67" s="120" t="s">
        <v>164</v>
      </c>
      <c r="B67" s="129" t="s">
        <v>165</v>
      </c>
      <c r="C67" s="134" t="s">
        <v>26</v>
      </c>
      <c r="D67" s="152">
        <v>2</v>
      </c>
      <c r="E67" s="152">
        <v>2</v>
      </c>
      <c r="F67" s="73">
        <f t="shared" si="6"/>
        <v>1</v>
      </c>
      <c r="G67" s="177">
        <v>400</v>
      </c>
      <c r="H67" s="177">
        <v>400</v>
      </c>
      <c r="I67" s="177">
        <v>400</v>
      </c>
      <c r="J67" s="177">
        <v>400</v>
      </c>
      <c r="K67" s="72">
        <v>1</v>
      </c>
      <c r="L67" s="89">
        <f>SUM(F67/K67)</f>
        <v>1</v>
      </c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</row>
    <row r="68" spans="1:73" s="31" customFormat="1" ht="51" customHeight="1">
      <c r="A68" s="120" t="s">
        <v>123</v>
      </c>
      <c r="B68" s="46" t="s">
        <v>124</v>
      </c>
      <c r="C68" s="104" t="s">
        <v>26</v>
      </c>
      <c r="D68" s="152">
        <v>2</v>
      </c>
      <c r="E68" s="152">
        <v>2</v>
      </c>
      <c r="F68" s="73">
        <f t="shared" si="6"/>
        <v>1</v>
      </c>
      <c r="G68" s="177">
        <v>599</v>
      </c>
      <c r="H68" s="177">
        <v>599</v>
      </c>
      <c r="I68" s="177">
        <v>599</v>
      </c>
      <c r="J68" s="177">
        <v>599</v>
      </c>
      <c r="K68" s="72">
        <v>1</v>
      </c>
      <c r="L68" s="89">
        <v>1</v>
      </c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</row>
    <row r="69" spans="1:73" s="32" customFormat="1" ht="38.25" customHeight="1">
      <c r="A69" s="239" t="s">
        <v>200</v>
      </c>
      <c r="B69" s="189" t="s">
        <v>90</v>
      </c>
      <c r="C69" s="192" t="s">
        <v>26</v>
      </c>
      <c r="D69" s="164">
        <v>7</v>
      </c>
      <c r="E69" s="164">
        <v>7</v>
      </c>
      <c r="F69" s="73">
        <f t="shared" si="6"/>
        <v>1</v>
      </c>
      <c r="G69" s="201">
        <v>1576.1</v>
      </c>
      <c r="H69" s="201">
        <v>1576.1</v>
      </c>
      <c r="I69" s="201">
        <v>126.1</v>
      </c>
      <c r="J69" s="201">
        <v>126.1</v>
      </c>
      <c r="K69" s="198">
        <v>1</v>
      </c>
      <c r="L69" s="184">
        <v>1</v>
      </c>
    </row>
    <row r="70" spans="1:73" s="32" customFormat="1" ht="36.75" customHeight="1">
      <c r="A70" s="240"/>
      <c r="B70" s="191"/>
      <c r="C70" s="194"/>
      <c r="D70" s="164">
        <v>11</v>
      </c>
      <c r="E70" s="164">
        <v>11</v>
      </c>
      <c r="F70" s="73">
        <f t="shared" si="6"/>
        <v>1</v>
      </c>
      <c r="G70" s="202"/>
      <c r="H70" s="202"/>
      <c r="I70" s="202"/>
      <c r="J70" s="202"/>
      <c r="K70" s="200"/>
      <c r="L70" s="184">
        <v>1</v>
      </c>
    </row>
    <row r="71" spans="1:73" s="32" customFormat="1" ht="64.5" customHeight="1">
      <c r="A71" s="38" t="s">
        <v>53</v>
      </c>
      <c r="B71" s="28" t="s">
        <v>52</v>
      </c>
      <c r="C71" s="34" t="s">
        <v>26</v>
      </c>
      <c r="D71" s="23"/>
      <c r="E71" s="27"/>
      <c r="F71" s="73"/>
      <c r="G71" s="175"/>
      <c r="H71" s="175"/>
      <c r="I71" s="175"/>
      <c r="J71" s="175"/>
      <c r="K71" s="72"/>
      <c r="L71" s="89"/>
    </row>
    <row r="72" spans="1:73" s="32" customFormat="1" ht="50.25" customHeight="1">
      <c r="A72" s="51" t="s">
        <v>125</v>
      </c>
      <c r="B72" s="46" t="s">
        <v>54</v>
      </c>
      <c r="C72" s="34" t="s">
        <v>26</v>
      </c>
      <c r="D72" s="152">
        <v>5</v>
      </c>
      <c r="E72" s="152">
        <v>5</v>
      </c>
      <c r="F72" s="73">
        <f t="shared" si="6"/>
        <v>1</v>
      </c>
      <c r="G72" s="177">
        <v>1800</v>
      </c>
      <c r="H72" s="177">
        <v>1800</v>
      </c>
      <c r="I72" s="177">
        <v>1800</v>
      </c>
      <c r="J72" s="177">
        <v>1800</v>
      </c>
      <c r="K72" s="72">
        <v>1</v>
      </c>
      <c r="L72" s="89">
        <v>1</v>
      </c>
    </row>
    <row r="73" spans="1:73" s="32" customFormat="1" ht="50.25" customHeight="1">
      <c r="A73" s="33" t="s">
        <v>126</v>
      </c>
      <c r="B73" s="50" t="s">
        <v>55</v>
      </c>
      <c r="C73" s="35" t="s">
        <v>26</v>
      </c>
      <c r="D73" s="152">
        <v>4</v>
      </c>
      <c r="E73" s="152">
        <v>4</v>
      </c>
      <c r="F73" s="73">
        <f t="shared" si="6"/>
        <v>1</v>
      </c>
      <c r="G73" s="178">
        <v>119.8</v>
      </c>
      <c r="H73" s="178">
        <v>119.8</v>
      </c>
      <c r="I73" s="178">
        <v>119.8</v>
      </c>
      <c r="J73" s="178">
        <v>119.8</v>
      </c>
      <c r="K73" s="72">
        <v>1</v>
      </c>
      <c r="L73" s="89">
        <v>1</v>
      </c>
    </row>
    <row r="74" spans="1:73" s="32" customFormat="1" ht="36" customHeight="1">
      <c r="A74" s="85"/>
      <c r="B74" s="97" t="s">
        <v>11</v>
      </c>
      <c r="C74" s="99"/>
      <c r="D74" s="97"/>
      <c r="E74" s="97"/>
      <c r="F74" s="96">
        <f>SUM(F47:F73)/21</f>
        <v>1.076186187795978</v>
      </c>
      <c r="G74" s="126">
        <f>SUM(G47:G73)</f>
        <v>404326.39999999997</v>
      </c>
      <c r="H74" s="126">
        <f>SUM(H47:H73)</f>
        <v>396666.6</v>
      </c>
      <c r="I74" s="126">
        <f>SUM(I47:I73)</f>
        <v>402876.39999999997</v>
      </c>
      <c r="J74" s="126">
        <f>SUM(J47:J73)</f>
        <v>395216.6</v>
      </c>
      <c r="K74" s="81">
        <f>SUM(H74/G74)</f>
        <v>0.98105540474230724</v>
      </c>
      <c r="L74" s="98">
        <f>SUM(F74/K74)</f>
        <v>1.0969677987540964</v>
      </c>
    </row>
    <row r="75" spans="1:73" s="8" customFormat="1" ht="48" customHeight="1">
      <c r="A75" s="91" t="s">
        <v>57</v>
      </c>
      <c r="B75" s="92" t="s">
        <v>56</v>
      </c>
      <c r="C75" s="34"/>
      <c r="D75" s="71"/>
      <c r="E75" s="71"/>
      <c r="F75" s="73"/>
      <c r="G75" s="175"/>
      <c r="H75" s="175"/>
      <c r="I75" s="175"/>
      <c r="J75" s="175"/>
      <c r="K75" s="72"/>
      <c r="L75" s="86"/>
    </row>
    <row r="76" spans="1:73" s="8" customFormat="1" ht="43.5" customHeight="1">
      <c r="A76" s="90" t="s">
        <v>127</v>
      </c>
      <c r="B76" s="46" t="s">
        <v>58</v>
      </c>
      <c r="C76" s="34" t="s">
        <v>26</v>
      </c>
      <c r="D76" s="71">
        <v>1</v>
      </c>
      <c r="E76" s="71">
        <v>4</v>
      </c>
      <c r="F76" s="73">
        <f t="shared" ref="F76:F85" si="7">E76/D76</f>
        <v>4</v>
      </c>
      <c r="G76" s="177">
        <v>1000</v>
      </c>
      <c r="H76" s="177">
        <v>1000</v>
      </c>
      <c r="I76" s="177">
        <v>1000</v>
      </c>
      <c r="J76" s="177">
        <v>1000</v>
      </c>
      <c r="K76" s="72">
        <v>1</v>
      </c>
      <c r="L76" s="86">
        <v>4</v>
      </c>
    </row>
    <row r="77" spans="1:73" s="8" customFormat="1" ht="48" customHeight="1">
      <c r="A77" s="90" t="s">
        <v>128</v>
      </c>
      <c r="B77" s="36" t="s">
        <v>59</v>
      </c>
      <c r="C77" s="34" t="s">
        <v>60</v>
      </c>
      <c r="D77" s="71">
        <v>6000</v>
      </c>
      <c r="E77" s="71">
        <v>6000</v>
      </c>
      <c r="F77" s="73">
        <f t="shared" si="7"/>
        <v>1</v>
      </c>
      <c r="G77" s="177">
        <v>2948.4</v>
      </c>
      <c r="H77" s="177">
        <v>2948.4</v>
      </c>
      <c r="I77" s="177">
        <v>2948.4</v>
      </c>
      <c r="J77" s="177">
        <v>2948.4</v>
      </c>
      <c r="K77" s="72">
        <f>SUM(H77/G77)</f>
        <v>1</v>
      </c>
      <c r="L77" s="86">
        <f>SUM(F77/K77)</f>
        <v>1</v>
      </c>
    </row>
    <row r="78" spans="1:73" s="8" customFormat="1" ht="117.75" customHeight="1">
      <c r="A78" s="93" t="s">
        <v>129</v>
      </c>
      <c r="B78" s="37" t="s">
        <v>61</v>
      </c>
      <c r="C78" s="35" t="s">
        <v>62</v>
      </c>
      <c r="D78" s="71">
        <v>2500</v>
      </c>
      <c r="E78" s="71">
        <v>2650</v>
      </c>
      <c r="F78" s="73">
        <f t="shared" si="7"/>
        <v>1.06</v>
      </c>
      <c r="G78" s="177">
        <v>250</v>
      </c>
      <c r="H78" s="177">
        <v>250</v>
      </c>
      <c r="I78" s="177">
        <v>250</v>
      </c>
      <c r="J78" s="177">
        <v>250</v>
      </c>
      <c r="K78" s="72">
        <f>SUM(H78/G78)</f>
        <v>1</v>
      </c>
      <c r="L78" s="86">
        <f>SUM(F78/K78)</f>
        <v>1.06</v>
      </c>
    </row>
    <row r="79" spans="1:73" s="8" customFormat="1" ht="18.75" customHeight="1">
      <c r="A79" s="223" t="s">
        <v>130</v>
      </c>
      <c r="B79" s="220" t="s">
        <v>63</v>
      </c>
      <c r="C79" s="189" t="s">
        <v>64</v>
      </c>
      <c r="D79" s="71">
        <v>1</v>
      </c>
      <c r="E79" s="71">
        <v>1</v>
      </c>
      <c r="F79" s="73">
        <f t="shared" si="7"/>
        <v>1</v>
      </c>
      <c r="G79" s="206">
        <v>2015.9</v>
      </c>
      <c r="H79" s="206">
        <v>2015.9</v>
      </c>
      <c r="I79" s="206">
        <v>2015.9</v>
      </c>
      <c r="J79" s="206">
        <v>2015.9</v>
      </c>
      <c r="K79" s="72">
        <v>1</v>
      </c>
      <c r="L79" s="86">
        <v>1</v>
      </c>
    </row>
    <row r="80" spans="1:73" s="8" customFormat="1" ht="26.25" customHeight="1">
      <c r="A80" s="224"/>
      <c r="B80" s="221"/>
      <c r="C80" s="190"/>
      <c r="D80" s="71">
        <v>2</v>
      </c>
      <c r="E80" s="71">
        <v>3</v>
      </c>
      <c r="F80" s="73">
        <f t="shared" si="7"/>
        <v>1.5</v>
      </c>
      <c r="G80" s="206"/>
      <c r="H80" s="206"/>
      <c r="I80" s="206"/>
      <c r="J80" s="206"/>
      <c r="K80" s="72">
        <v>1</v>
      </c>
      <c r="L80" s="86">
        <v>1.5</v>
      </c>
    </row>
    <row r="81" spans="1:12" s="8" customFormat="1" ht="25.5" customHeight="1">
      <c r="A81" s="224"/>
      <c r="B81" s="221"/>
      <c r="C81" s="190"/>
      <c r="D81" s="71">
        <v>1</v>
      </c>
      <c r="E81" s="71">
        <v>1</v>
      </c>
      <c r="F81" s="73">
        <v>1</v>
      </c>
      <c r="G81" s="206"/>
      <c r="H81" s="206"/>
      <c r="I81" s="206"/>
      <c r="J81" s="206"/>
      <c r="K81" s="72">
        <v>1</v>
      </c>
      <c r="L81" s="86">
        <v>1</v>
      </c>
    </row>
    <row r="82" spans="1:12" s="8" customFormat="1" ht="108" customHeight="1">
      <c r="A82" s="238"/>
      <c r="B82" s="50"/>
      <c r="C82" s="191"/>
      <c r="D82" s="71">
        <v>1</v>
      </c>
      <c r="E82" s="71">
        <v>2</v>
      </c>
      <c r="F82" s="73">
        <f t="shared" si="7"/>
        <v>2</v>
      </c>
      <c r="G82" s="206"/>
      <c r="H82" s="206"/>
      <c r="I82" s="206"/>
      <c r="J82" s="206"/>
      <c r="K82" s="72">
        <v>1</v>
      </c>
      <c r="L82" s="86">
        <v>2</v>
      </c>
    </row>
    <row r="83" spans="1:12" s="8" customFormat="1" ht="108.75" customHeight="1">
      <c r="A83" s="133" t="s">
        <v>132</v>
      </c>
      <c r="B83" s="129" t="s">
        <v>131</v>
      </c>
      <c r="C83" s="134" t="s">
        <v>64</v>
      </c>
      <c r="D83" s="71">
        <v>5</v>
      </c>
      <c r="E83" s="71">
        <v>6</v>
      </c>
      <c r="F83" s="73">
        <f t="shared" si="7"/>
        <v>1.2</v>
      </c>
      <c r="G83" s="177">
        <v>720</v>
      </c>
      <c r="H83" s="177">
        <v>720</v>
      </c>
      <c r="I83" s="177">
        <v>720</v>
      </c>
      <c r="J83" s="177">
        <v>720</v>
      </c>
      <c r="K83" s="72">
        <v>1</v>
      </c>
      <c r="L83" s="86">
        <v>1.2</v>
      </c>
    </row>
    <row r="84" spans="1:12" s="8" customFormat="1" ht="43.5" customHeight="1">
      <c r="A84" s="121" t="s">
        <v>65</v>
      </c>
      <c r="B84" s="26" t="s">
        <v>66</v>
      </c>
      <c r="C84" s="57"/>
      <c r="D84" s="71"/>
      <c r="E84" s="71"/>
      <c r="F84" s="73"/>
      <c r="G84" s="175"/>
      <c r="H84" s="175"/>
      <c r="I84" s="175"/>
      <c r="J84" s="175"/>
      <c r="K84" s="72"/>
      <c r="L84" s="86"/>
    </row>
    <row r="85" spans="1:12" s="8" customFormat="1" ht="29.25" customHeight="1">
      <c r="A85" s="90" t="s">
        <v>133</v>
      </c>
      <c r="B85" s="49" t="s">
        <v>166</v>
      </c>
      <c r="C85" s="57" t="s">
        <v>26</v>
      </c>
      <c r="D85" s="71">
        <v>4</v>
      </c>
      <c r="E85" s="71">
        <v>4</v>
      </c>
      <c r="F85" s="73">
        <f t="shared" si="7"/>
        <v>1</v>
      </c>
      <c r="G85" s="177">
        <v>500</v>
      </c>
      <c r="H85" s="177">
        <v>500</v>
      </c>
      <c r="I85" s="177">
        <v>500</v>
      </c>
      <c r="J85" s="177">
        <v>500</v>
      </c>
      <c r="K85" s="72">
        <v>1</v>
      </c>
      <c r="L85" s="86">
        <f>SUM(F85/K85)</f>
        <v>1</v>
      </c>
    </row>
    <row r="86" spans="1:12" s="8" customFormat="1" ht="28.5" customHeight="1">
      <c r="A86" s="90"/>
      <c r="B86" s="94" t="s">
        <v>69</v>
      </c>
      <c r="C86" s="99"/>
      <c r="D86" s="97"/>
      <c r="E86" s="97"/>
      <c r="F86" s="96">
        <f>SUM(F76:F85)/9</f>
        <v>1.528888888888889</v>
      </c>
      <c r="G86" s="126">
        <f>SUM(G76:G85)</f>
        <v>7434.2999999999993</v>
      </c>
      <c r="H86" s="126">
        <f>SUM(H76:H85)</f>
        <v>7434.2999999999993</v>
      </c>
      <c r="I86" s="126">
        <f>SUM(I76:I85)</f>
        <v>7434.2999999999993</v>
      </c>
      <c r="J86" s="126">
        <f>SUM(J76:J85)</f>
        <v>7434.2999999999993</v>
      </c>
      <c r="K86" s="81">
        <f>SUM(H86/G86)</f>
        <v>1</v>
      </c>
      <c r="L86" s="98">
        <f>SUM(F86/K86)</f>
        <v>1.528888888888889</v>
      </c>
    </row>
    <row r="87" spans="1:12" s="8" customFormat="1" ht="24.75" customHeight="1">
      <c r="A87" s="90"/>
      <c r="B87" s="94" t="s">
        <v>70</v>
      </c>
      <c r="C87" s="70"/>
      <c r="D87" s="71"/>
      <c r="E87" s="71"/>
      <c r="F87" s="73"/>
      <c r="G87" s="175"/>
      <c r="H87" s="175"/>
      <c r="I87" s="175"/>
      <c r="J87" s="175"/>
      <c r="K87" s="72"/>
      <c r="L87" s="86"/>
    </row>
    <row r="88" spans="1:12" s="8" customFormat="1" ht="45.75" customHeight="1">
      <c r="A88" s="91" t="s">
        <v>72</v>
      </c>
      <c r="B88" s="26" t="s">
        <v>71</v>
      </c>
      <c r="C88" s="57" t="s">
        <v>26</v>
      </c>
      <c r="D88" s="71"/>
      <c r="E88" s="71"/>
      <c r="F88" s="73"/>
      <c r="G88" s="175"/>
      <c r="H88" s="175"/>
      <c r="I88" s="175"/>
      <c r="J88" s="175"/>
      <c r="K88" s="72"/>
      <c r="L88" s="86"/>
    </row>
    <row r="89" spans="1:12" s="8" customFormat="1" ht="46.5" customHeight="1">
      <c r="A89" s="90" t="s">
        <v>134</v>
      </c>
      <c r="B89" s="49" t="s">
        <v>73</v>
      </c>
      <c r="C89" s="57" t="s">
        <v>26</v>
      </c>
      <c r="D89" s="71">
        <v>830</v>
      </c>
      <c r="E89" s="71">
        <v>900</v>
      </c>
      <c r="F89" s="73">
        <f t="shared" ref="F89:F97" si="8">E89/D89</f>
        <v>1.0843373493975903</v>
      </c>
      <c r="G89" s="185">
        <v>157532.9</v>
      </c>
      <c r="H89" s="185">
        <v>153116</v>
      </c>
      <c r="I89" s="185">
        <v>157532.9</v>
      </c>
      <c r="J89" s="185">
        <v>153116</v>
      </c>
      <c r="K89" s="74">
        <f>SUM(H89/G89)</f>
        <v>0.97196204729297819</v>
      </c>
      <c r="L89" s="86">
        <f>SUM(F89/K89)</f>
        <v>1.1156169651043368</v>
      </c>
    </row>
    <row r="90" spans="1:12" s="8" customFormat="1" ht="57" customHeight="1">
      <c r="A90" s="93" t="s">
        <v>135</v>
      </c>
      <c r="B90" s="77" t="s">
        <v>74</v>
      </c>
      <c r="C90" s="57" t="s">
        <v>26</v>
      </c>
      <c r="D90" s="71">
        <v>123</v>
      </c>
      <c r="E90" s="71">
        <v>151</v>
      </c>
      <c r="F90" s="73">
        <f t="shared" si="8"/>
        <v>1.2276422764227641</v>
      </c>
      <c r="G90" s="179">
        <v>0</v>
      </c>
      <c r="H90" s="179">
        <v>0</v>
      </c>
      <c r="I90" s="179">
        <v>0</v>
      </c>
      <c r="J90" s="179">
        <v>0</v>
      </c>
      <c r="K90" s="72">
        <v>1</v>
      </c>
      <c r="L90" s="86">
        <f>SUM(F90/K90)</f>
        <v>1.2276422764227641</v>
      </c>
    </row>
    <row r="91" spans="1:12" s="8" customFormat="1" ht="58.5" customHeight="1">
      <c r="A91" s="85" t="s">
        <v>201</v>
      </c>
      <c r="B91" s="162" t="s">
        <v>202</v>
      </c>
      <c r="C91" s="157" t="s">
        <v>26</v>
      </c>
      <c r="D91" s="71">
        <v>618</v>
      </c>
      <c r="E91" s="71">
        <v>651</v>
      </c>
      <c r="F91" s="73">
        <f t="shared" si="8"/>
        <v>1.0533980582524272</v>
      </c>
      <c r="G91" s="178">
        <v>5719.6</v>
      </c>
      <c r="H91" s="178">
        <v>5719.6</v>
      </c>
      <c r="I91" s="178">
        <v>5719.6</v>
      </c>
      <c r="J91" s="178">
        <v>5719.6</v>
      </c>
      <c r="K91" s="153">
        <v>1</v>
      </c>
      <c r="L91" s="86">
        <v>1.1000000000000001</v>
      </c>
    </row>
    <row r="92" spans="1:12" s="8" customFormat="1" ht="39" customHeight="1">
      <c r="A92" s="142" t="s">
        <v>167</v>
      </c>
      <c r="B92" s="186" t="s">
        <v>168</v>
      </c>
      <c r="C92" s="141"/>
      <c r="D92" s="71"/>
      <c r="E92" s="71"/>
      <c r="F92" s="73"/>
      <c r="G92" s="178"/>
      <c r="H92" s="178"/>
      <c r="I92" s="178"/>
      <c r="J92" s="178"/>
      <c r="K92" s="72"/>
      <c r="L92" s="86"/>
    </row>
    <row r="93" spans="1:12" s="8" customFormat="1" ht="43.5" customHeight="1">
      <c r="A93" s="140" t="s">
        <v>169</v>
      </c>
      <c r="B93" s="146" t="s">
        <v>170</v>
      </c>
      <c r="C93" s="141" t="s">
        <v>26</v>
      </c>
      <c r="D93" s="71">
        <v>2</v>
      </c>
      <c r="E93" s="71">
        <v>2</v>
      </c>
      <c r="F93" s="73">
        <f t="shared" si="8"/>
        <v>1</v>
      </c>
      <c r="G93" s="178">
        <v>49.1</v>
      </c>
      <c r="H93" s="178">
        <v>49.1</v>
      </c>
      <c r="I93" s="178">
        <v>49.1</v>
      </c>
      <c r="J93" s="178">
        <v>49.1</v>
      </c>
      <c r="K93" s="72">
        <v>1</v>
      </c>
      <c r="L93" s="74">
        <v>1</v>
      </c>
    </row>
    <row r="94" spans="1:12" s="8" customFormat="1" ht="45.75" customHeight="1">
      <c r="A94" s="145" t="s">
        <v>76</v>
      </c>
      <c r="B94" s="28" t="s">
        <v>75</v>
      </c>
      <c r="C94" s="135"/>
      <c r="D94" s="71"/>
      <c r="E94" s="71"/>
      <c r="F94" s="73"/>
      <c r="G94" s="175"/>
      <c r="H94" s="175"/>
      <c r="I94" s="175"/>
      <c r="J94" s="175"/>
      <c r="K94" s="72"/>
      <c r="L94" s="86"/>
    </row>
    <row r="95" spans="1:12" s="8" customFormat="1" ht="48.75" customHeight="1">
      <c r="A95" s="57" t="s">
        <v>136</v>
      </c>
      <c r="B95" s="49" t="s">
        <v>77</v>
      </c>
      <c r="C95" s="57" t="s">
        <v>26</v>
      </c>
      <c r="D95" s="187">
        <v>100</v>
      </c>
      <c r="E95" s="187">
        <v>101</v>
      </c>
      <c r="F95" s="73">
        <f t="shared" si="8"/>
        <v>1.01</v>
      </c>
      <c r="G95" s="178">
        <v>43289.7</v>
      </c>
      <c r="H95" s="178">
        <v>43274</v>
      </c>
      <c r="I95" s="178">
        <v>43289.7</v>
      </c>
      <c r="J95" s="178">
        <v>43274</v>
      </c>
      <c r="K95" s="72">
        <f>SUM(H95/G95)</f>
        <v>0.99963732712400422</v>
      </c>
      <c r="L95" s="86">
        <v>1</v>
      </c>
    </row>
    <row r="96" spans="1:12" s="8" customFormat="1" ht="48.75" customHeight="1">
      <c r="A96" s="59" t="s">
        <v>137</v>
      </c>
      <c r="B96" s="55" t="s">
        <v>78</v>
      </c>
      <c r="C96" s="48" t="s">
        <v>26</v>
      </c>
      <c r="D96" s="71">
        <v>30</v>
      </c>
      <c r="E96" s="71">
        <v>30</v>
      </c>
      <c r="F96" s="73">
        <f t="shared" si="8"/>
        <v>1</v>
      </c>
      <c r="G96" s="177">
        <v>0</v>
      </c>
      <c r="H96" s="177">
        <v>0</v>
      </c>
      <c r="I96" s="177">
        <v>0</v>
      </c>
      <c r="J96" s="177">
        <v>0</v>
      </c>
      <c r="K96" s="72">
        <v>1</v>
      </c>
      <c r="L96" s="86">
        <v>1</v>
      </c>
    </row>
    <row r="97" spans="1:12" s="8" customFormat="1" ht="48.75" customHeight="1">
      <c r="A97" s="57" t="s">
        <v>138</v>
      </c>
      <c r="B97" s="56" t="s">
        <v>139</v>
      </c>
      <c r="C97" s="52" t="s">
        <v>26</v>
      </c>
      <c r="D97" s="71">
        <v>10</v>
      </c>
      <c r="E97" s="71">
        <v>30</v>
      </c>
      <c r="F97" s="73">
        <f t="shared" si="8"/>
        <v>3</v>
      </c>
      <c r="G97" s="177">
        <v>100</v>
      </c>
      <c r="H97" s="177">
        <v>100</v>
      </c>
      <c r="I97" s="177">
        <v>100</v>
      </c>
      <c r="J97" s="177">
        <v>100</v>
      </c>
      <c r="K97" s="72">
        <v>1</v>
      </c>
      <c r="L97" s="86">
        <v>3</v>
      </c>
    </row>
    <row r="98" spans="1:12" s="8" customFormat="1" ht="70.5" customHeight="1">
      <c r="A98" s="42" t="s">
        <v>80</v>
      </c>
      <c r="B98" s="25" t="s">
        <v>79</v>
      </c>
      <c r="C98" s="48" t="s">
        <v>26</v>
      </c>
      <c r="D98" s="71"/>
      <c r="E98" s="71"/>
      <c r="F98" s="73"/>
      <c r="G98" s="175"/>
      <c r="H98" s="175"/>
      <c r="I98" s="175"/>
      <c r="J98" s="175"/>
      <c r="K98" s="72"/>
      <c r="L98" s="86"/>
    </row>
    <row r="99" spans="1:12" s="8" customFormat="1" ht="49.5" customHeight="1">
      <c r="A99" s="106" t="s">
        <v>140</v>
      </c>
      <c r="B99" s="101" t="s">
        <v>81</v>
      </c>
      <c r="C99" s="102" t="s">
        <v>26</v>
      </c>
      <c r="D99" s="71">
        <v>5</v>
      </c>
      <c r="E99" s="71">
        <v>8</v>
      </c>
      <c r="F99" s="73">
        <f t="shared" ref="F99:F120" si="9">E99/D99</f>
        <v>1.6</v>
      </c>
      <c r="G99" s="177">
        <v>0</v>
      </c>
      <c r="H99" s="177">
        <v>0</v>
      </c>
      <c r="I99" s="177">
        <v>0</v>
      </c>
      <c r="J99" s="177">
        <v>0</v>
      </c>
      <c r="K99" s="72">
        <v>1</v>
      </c>
      <c r="L99" s="86">
        <v>1.6</v>
      </c>
    </row>
    <row r="100" spans="1:12" s="8" customFormat="1" ht="51.75" customHeight="1">
      <c r="A100" s="42" t="s">
        <v>141</v>
      </c>
      <c r="B100" s="25" t="s">
        <v>122</v>
      </c>
      <c r="C100" s="105" t="s">
        <v>26</v>
      </c>
      <c r="D100" s="71"/>
      <c r="E100" s="71"/>
      <c r="F100" s="73"/>
      <c r="G100" s="177"/>
      <c r="H100" s="177"/>
      <c r="I100" s="177"/>
      <c r="J100" s="177"/>
      <c r="K100" s="72"/>
      <c r="L100" s="86"/>
    </row>
    <row r="101" spans="1:12" s="8" customFormat="1" ht="46.5" customHeight="1">
      <c r="A101" s="104" t="s">
        <v>142</v>
      </c>
      <c r="B101" s="46" t="s">
        <v>143</v>
      </c>
      <c r="C101" s="105" t="s">
        <v>26</v>
      </c>
      <c r="D101" s="71">
        <v>334</v>
      </c>
      <c r="E101" s="71">
        <v>339</v>
      </c>
      <c r="F101" s="73">
        <f t="shared" si="9"/>
        <v>1.0149700598802396</v>
      </c>
      <c r="G101" s="178">
        <v>0</v>
      </c>
      <c r="H101" s="178">
        <v>0</v>
      </c>
      <c r="I101" s="178">
        <v>0</v>
      </c>
      <c r="J101" s="178">
        <v>0</v>
      </c>
      <c r="K101" s="72">
        <v>1</v>
      </c>
      <c r="L101" s="86">
        <v>1</v>
      </c>
    </row>
    <row r="102" spans="1:12" s="8" customFormat="1" ht="63" customHeight="1">
      <c r="A102" s="115" t="s">
        <v>83</v>
      </c>
      <c r="B102" s="110" t="s">
        <v>82</v>
      </c>
      <c r="C102" s="53" t="s">
        <v>26</v>
      </c>
      <c r="D102" s="71"/>
      <c r="E102" s="71"/>
      <c r="F102" s="73"/>
      <c r="G102" s="175"/>
      <c r="H102" s="175"/>
      <c r="I102" s="175"/>
      <c r="J102" s="175"/>
      <c r="K102" s="72"/>
      <c r="L102" s="86"/>
    </row>
    <row r="103" spans="1:12" s="8" customFormat="1" ht="54" customHeight="1">
      <c r="A103" s="104" t="s">
        <v>144</v>
      </c>
      <c r="B103" s="46" t="s">
        <v>146</v>
      </c>
      <c r="C103" s="122" t="s">
        <v>26</v>
      </c>
      <c r="D103" s="71">
        <v>100</v>
      </c>
      <c r="E103" s="71">
        <v>100</v>
      </c>
      <c r="F103" s="73">
        <f t="shared" si="9"/>
        <v>1</v>
      </c>
      <c r="G103" s="177">
        <v>21753.4</v>
      </c>
      <c r="H103" s="177">
        <v>21753.4</v>
      </c>
      <c r="I103" s="178">
        <v>1740.3</v>
      </c>
      <c r="J103" s="178">
        <v>1740.3</v>
      </c>
      <c r="K103" s="72">
        <v>1</v>
      </c>
      <c r="L103" s="86">
        <v>1</v>
      </c>
    </row>
    <row r="104" spans="1:12" s="8" customFormat="1" ht="54" customHeight="1">
      <c r="A104" s="59" t="s">
        <v>145</v>
      </c>
      <c r="B104" s="46" t="s">
        <v>147</v>
      </c>
      <c r="C104" s="48" t="s">
        <v>26</v>
      </c>
      <c r="D104" s="71">
        <v>65</v>
      </c>
      <c r="E104" s="71">
        <v>67</v>
      </c>
      <c r="F104" s="73">
        <f t="shared" si="9"/>
        <v>1.0307692307692307</v>
      </c>
      <c r="G104" s="178">
        <v>4175.3</v>
      </c>
      <c r="H104" s="178">
        <v>4175.3</v>
      </c>
      <c r="I104" s="177">
        <v>334</v>
      </c>
      <c r="J104" s="177">
        <v>334</v>
      </c>
      <c r="K104" s="72">
        <v>1</v>
      </c>
      <c r="L104" s="86">
        <v>1</v>
      </c>
    </row>
    <row r="105" spans="1:12" s="8" customFormat="1" ht="54" customHeight="1">
      <c r="A105" s="234" t="s">
        <v>148</v>
      </c>
      <c r="B105" s="220" t="s">
        <v>84</v>
      </c>
      <c r="C105" s="217" t="s">
        <v>26</v>
      </c>
      <c r="D105" s="71">
        <v>50</v>
      </c>
      <c r="E105" s="71">
        <v>56.7</v>
      </c>
      <c r="F105" s="73">
        <f t="shared" si="9"/>
        <v>1.1340000000000001</v>
      </c>
      <c r="G105" s="205">
        <v>4654.3999999999996</v>
      </c>
      <c r="H105" s="205">
        <v>4654.3999999999996</v>
      </c>
      <c r="I105" s="206">
        <v>372.4</v>
      </c>
      <c r="J105" s="206">
        <v>372.4</v>
      </c>
      <c r="K105" s="203">
        <v>1</v>
      </c>
      <c r="L105" s="86">
        <v>1.1000000000000001</v>
      </c>
    </row>
    <row r="106" spans="1:12" s="8" customFormat="1" ht="54" customHeight="1">
      <c r="A106" s="234"/>
      <c r="B106" s="221"/>
      <c r="C106" s="217"/>
      <c r="D106" s="71">
        <v>1</v>
      </c>
      <c r="E106" s="71">
        <v>1</v>
      </c>
      <c r="F106" s="73">
        <f t="shared" si="9"/>
        <v>1</v>
      </c>
      <c r="G106" s="205"/>
      <c r="H106" s="205"/>
      <c r="I106" s="206"/>
      <c r="J106" s="206"/>
      <c r="K106" s="203"/>
      <c r="L106" s="86">
        <v>1</v>
      </c>
    </row>
    <row r="107" spans="1:12" s="8" customFormat="1" ht="54" customHeight="1">
      <c r="A107" s="189"/>
      <c r="B107" s="221"/>
      <c r="C107" s="192"/>
      <c r="D107" s="71">
        <v>1</v>
      </c>
      <c r="E107" s="71">
        <v>1</v>
      </c>
      <c r="F107" s="73">
        <f t="shared" si="9"/>
        <v>1</v>
      </c>
      <c r="G107" s="205"/>
      <c r="H107" s="205"/>
      <c r="I107" s="206"/>
      <c r="J107" s="206"/>
      <c r="K107" s="203"/>
      <c r="L107" s="86">
        <v>1</v>
      </c>
    </row>
    <row r="108" spans="1:12" s="8" customFormat="1" ht="42" customHeight="1">
      <c r="A108" s="150" t="s">
        <v>171</v>
      </c>
      <c r="B108" s="144" t="s">
        <v>172</v>
      </c>
      <c r="C108" s="141"/>
      <c r="D108" s="71"/>
      <c r="E108" s="71"/>
      <c r="F108" s="73"/>
      <c r="G108" s="178"/>
      <c r="H108" s="178"/>
      <c r="I108" s="177"/>
      <c r="J108" s="177"/>
      <c r="K108" s="72"/>
      <c r="L108" s="86"/>
    </row>
    <row r="109" spans="1:12" s="8" customFormat="1" ht="47.25" customHeight="1">
      <c r="A109" s="141" t="s">
        <v>173</v>
      </c>
      <c r="B109" s="188" t="s">
        <v>206</v>
      </c>
      <c r="C109" s="148" t="s">
        <v>26</v>
      </c>
      <c r="D109" s="71">
        <v>2</v>
      </c>
      <c r="E109" s="71">
        <v>2</v>
      </c>
      <c r="F109" s="73">
        <f t="shared" si="9"/>
        <v>1</v>
      </c>
      <c r="G109" s="178">
        <v>16743.7</v>
      </c>
      <c r="H109" s="178">
        <v>16743.599999999999</v>
      </c>
      <c r="I109" s="177">
        <v>1339.4</v>
      </c>
      <c r="J109" s="177">
        <v>1339.4</v>
      </c>
      <c r="K109" s="72">
        <v>1</v>
      </c>
      <c r="L109" s="86">
        <v>1</v>
      </c>
    </row>
    <row r="110" spans="1:12" s="8" customFormat="1" ht="60" customHeight="1">
      <c r="A110" s="145" t="s">
        <v>149</v>
      </c>
      <c r="B110" s="28" t="s">
        <v>150</v>
      </c>
      <c r="C110" s="122" t="s">
        <v>91</v>
      </c>
      <c r="D110" s="71"/>
      <c r="E110" s="71"/>
      <c r="F110" s="73"/>
      <c r="G110" s="177"/>
      <c r="H110" s="177"/>
      <c r="I110" s="177"/>
      <c r="J110" s="177"/>
      <c r="K110" s="72"/>
      <c r="L110" s="86"/>
    </row>
    <row r="111" spans="1:12" s="8" customFormat="1" ht="72" customHeight="1">
      <c r="A111" s="104" t="s">
        <v>151</v>
      </c>
      <c r="B111" s="101" t="s">
        <v>152</v>
      </c>
      <c r="C111" s="122" t="s">
        <v>91</v>
      </c>
      <c r="D111" s="71">
        <v>6</v>
      </c>
      <c r="E111" s="71">
        <v>6</v>
      </c>
      <c r="F111" s="73">
        <f t="shared" si="9"/>
        <v>1</v>
      </c>
      <c r="G111" s="178">
        <v>86746.7</v>
      </c>
      <c r="H111" s="178">
        <v>86746.5</v>
      </c>
      <c r="I111" s="178">
        <v>82409.399999999994</v>
      </c>
      <c r="J111" s="178">
        <v>82409.2</v>
      </c>
      <c r="K111" s="72">
        <f>SUM(H111/G111)</f>
        <v>0.99999769443679132</v>
      </c>
      <c r="L111" s="86">
        <v>1</v>
      </c>
    </row>
    <row r="112" spans="1:12" s="8" customFormat="1" ht="64.5" customHeight="1">
      <c r="A112" s="34" t="s">
        <v>153</v>
      </c>
      <c r="B112" s="46" t="s">
        <v>154</v>
      </c>
      <c r="C112" s="124" t="s">
        <v>26</v>
      </c>
      <c r="D112" s="71">
        <v>4</v>
      </c>
      <c r="E112" s="71">
        <v>4</v>
      </c>
      <c r="F112" s="73">
        <f t="shared" si="9"/>
        <v>1</v>
      </c>
      <c r="G112" s="178">
        <v>38994.199999999997</v>
      </c>
      <c r="H112" s="178">
        <v>38487.300000000003</v>
      </c>
      <c r="I112" s="178">
        <v>3609</v>
      </c>
      <c r="J112" s="178">
        <v>3102.1</v>
      </c>
      <c r="K112" s="72">
        <f>SUM(H112/G112)</f>
        <v>0.98700063086305156</v>
      </c>
      <c r="L112" s="86">
        <v>1</v>
      </c>
    </row>
    <row r="113" spans="1:12" s="8" customFormat="1" ht="46.5" customHeight="1">
      <c r="A113" s="34" t="s">
        <v>207</v>
      </c>
      <c r="B113" s="174" t="s">
        <v>208</v>
      </c>
      <c r="C113" s="124" t="s">
        <v>26</v>
      </c>
      <c r="D113" s="71">
        <v>5</v>
      </c>
      <c r="E113" s="71">
        <v>5</v>
      </c>
      <c r="F113" s="73">
        <f t="shared" si="9"/>
        <v>1</v>
      </c>
      <c r="G113" s="178">
        <v>25426.9</v>
      </c>
      <c r="H113" s="178">
        <v>25426.9</v>
      </c>
      <c r="I113" s="178">
        <v>2034.2</v>
      </c>
      <c r="J113" s="178">
        <v>2034.2</v>
      </c>
      <c r="K113" s="173">
        <v>1</v>
      </c>
      <c r="L113" s="86">
        <v>1</v>
      </c>
    </row>
    <row r="114" spans="1:12" s="8" customFormat="1" ht="52.5" customHeight="1">
      <c r="A114" s="34" t="s">
        <v>174</v>
      </c>
      <c r="B114" s="130" t="s">
        <v>175</v>
      </c>
      <c r="C114" s="124" t="s">
        <v>26</v>
      </c>
      <c r="D114" s="71">
        <v>4</v>
      </c>
      <c r="E114" s="71">
        <v>4</v>
      </c>
      <c r="F114" s="73">
        <f t="shared" si="9"/>
        <v>1</v>
      </c>
      <c r="G114" s="178">
        <v>30000</v>
      </c>
      <c r="H114" s="178">
        <v>30000</v>
      </c>
      <c r="I114" s="178">
        <v>0</v>
      </c>
      <c r="J114" s="178">
        <v>0</v>
      </c>
      <c r="K114" s="72">
        <f t="shared" ref="K114" si="10">SUM(H114/G114)</f>
        <v>1</v>
      </c>
      <c r="L114" s="86">
        <v>1</v>
      </c>
    </row>
    <row r="115" spans="1:12" s="8" customFormat="1" ht="43.5" customHeight="1">
      <c r="A115" s="34" t="s">
        <v>176</v>
      </c>
      <c r="B115" s="130" t="s">
        <v>177</v>
      </c>
      <c r="C115" s="124" t="s">
        <v>26</v>
      </c>
      <c r="D115" s="71">
        <v>1</v>
      </c>
      <c r="E115" s="71">
        <v>1</v>
      </c>
      <c r="F115" s="73">
        <f t="shared" si="9"/>
        <v>1</v>
      </c>
      <c r="G115" s="178">
        <v>0</v>
      </c>
      <c r="H115" s="178">
        <v>0</v>
      </c>
      <c r="I115" s="178">
        <v>0</v>
      </c>
      <c r="J115" s="178">
        <v>0</v>
      </c>
      <c r="K115" s="72">
        <v>1</v>
      </c>
      <c r="L115" s="86">
        <v>1</v>
      </c>
    </row>
    <row r="116" spans="1:12" s="8" customFormat="1" ht="44.25" customHeight="1">
      <c r="A116" s="189" t="s">
        <v>203</v>
      </c>
      <c r="B116" s="189" t="s">
        <v>205</v>
      </c>
      <c r="C116" s="192" t="s">
        <v>204</v>
      </c>
      <c r="D116" s="71">
        <v>1</v>
      </c>
      <c r="E116" s="71">
        <v>1</v>
      </c>
      <c r="F116" s="73">
        <f t="shared" si="9"/>
        <v>1</v>
      </c>
      <c r="G116" s="195">
        <v>84756.6</v>
      </c>
      <c r="H116" s="195">
        <v>84549.2</v>
      </c>
      <c r="I116" s="195">
        <v>42482</v>
      </c>
      <c r="J116" s="195">
        <v>42274.6</v>
      </c>
      <c r="K116" s="198">
        <v>1</v>
      </c>
      <c r="L116" s="86">
        <v>1</v>
      </c>
    </row>
    <row r="117" spans="1:12" s="8" customFormat="1" ht="39" customHeight="1">
      <c r="A117" s="190"/>
      <c r="B117" s="190"/>
      <c r="C117" s="193"/>
      <c r="D117" s="71">
        <v>1</v>
      </c>
      <c r="E117" s="71">
        <v>1</v>
      </c>
      <c r="F117" s="73">
        <f t="shared" si="9"/>
        <v>1</v>
      </c>
      <c r="G117" s="196"/>
      <c r="H117" s="196"/>
      <c r="I117" s="196"/>
      <c r="J117" s="196"/>
      <c r="K117" s="199"/>
      <c r="L117" s="86">
        <v>1</v>
      </c>
    </row>
    <row r="118" spans="1:12" s="8" customFormat="1" ht="42" customHeight="1">
      <c r="A118" s="190"/>
      <c r="B118" s="190"/>
      <c r="C118" s="193"/>
      <c r="D118" s="71">
        <v>511.7</v>
      </c>
      <c r="E118" s="71">
        <v>511.7</v>
      </c>
      <c r="F118" s="73">
        <f t="shared" si="9"/>
        <v>1</v>
      </c>
      <c r="G118" s="196"/>
      <c r="H118" s="196"/>
      <c r="I118" s="196"/>
      <c r="J118" s="196"/>
      <c r="K118" s="199"/>
      <c r="L118" s="86">
        <v>1</v>
      </c>
    </row>
    <row r="119" spans="1:12" s="8" customFormat="1" ht="42.75" customHeight="1">
      <c r="A119" s="190"/>
      <c r="B119" s="190"/>
      <c r="C119" s="193"/>
      <c r="D119" s="71">
        <v>247.2</v>
      </c>
      <c r="E119" s="71">
        <v>247.2</v>
      </c>
      <c r="F119" s="73">
        <f t="shared" si="9"/>
        <v>1</v>
      </c>
      <c r="G119" s="196"/>
      <c r="H119" s="196"/>
      <c r="I119" s="196"/>
      <c r="J119" s="196"/>
      <c r="K119" s="199"/>
      <c r="L119" s="86">
        <v>1</v>
      </c>
    </row>
    <row r="120" spans="1:12" s="8" customFormat="1" ht="36.75" customHeight="1">
      <c r="A120" s="191"/>
      <c r="B120" s="191"/>
      <c r="C120" s="194"/>
      <c r="D120" s="71">
        <v>1</v>
      </c>
      <c r="E120" s="71">
        <v>1</v>
      </c>
      <c r="F120" s="73">
        <f t="shared" si="9"/>
        <v>1</v>
      </c>
      <c r="G120" s="197"/>
      <c r="H120" s="197"/>
      <c r="I120" s="197"/>
      <c r="J120" s="197"/>
      <c r="K120" s="200"/>
      <c r="L120" s="86">
        <v>1</v>
      </c>
    </row>
    <row r="121" spans="1:12" s="8" customFormat="1" ht="43.5" customHeight="1">
      <c r="A121" s="151" t="s">
        <v>178</v>
      </c>
      <c r="B121" s="28" t="s">
        <v>179</v>
      </c>
      <c r="C121" s="124"/>
      <c r="D121" s="71"/>
      <c r="E121" s="71"/>
      <c r="F121" s="73"/>
      <c r="G121" s="178"/>
      <c r="H121" s="178"/>
      <c r="I121" s="178"/>
      <c r="J121" s="178"/>
      <c r="K121" s="72"/>
      <c r="L121" s="86"/>
    </row>
    <row r="122" spans="1:12" s="8" customFormat="1" ht="51" customHeight="1">
      <c r="A122" s="58"/>
      <c r="B122" s="100" t="s">
        <v>85</v>
      </c>
      <c r="C122" s="123"/>
      <c r="D122" s="97"/>
      <c r="E122" s="97"/>
      <c r="F122" s="96">
        <f>SUM(F89:F121)/25</f>
        <v>1.12620467898889</v>
      </c>
      <c r="G122" s="81">
        <f>SUM(G89:G121)</f>
        <v>519942.5</v>
      </c>
      <c r="H122" s="81">
        <f>SUM(H89:H121)</f>
        <v>514795.30000000005</v>
      </c>
      <c r="I122" s="81">
        <f>SUM(I89:I121)</f>
        <v>341011.99999999994</v>
      </c>
      <c r="J122" s="81">
        <f>SUM(J89:J121)</f>
        <v>335864.89999999997</v>
      </c>
      <c r="K122" s="81">
        <f>SUM(H122/G122)</f>
        <v>0.99010044379907403</v>
      </c>
      <c r="L122" s="96">
        <f>SUM(F122/K122)</f>
        <v>1.1374650784596925</v>
      </c>
    </row>
    <row r="123" spans="1:12" s="8" customFormat="1" ht="51" customHeight="1">
      <c r="A123" s="90"/>
      <c r="B123" s="95" t="s">
        <v>86</v>
      </c>
      <c r="C123" s="123"/>
      <c r="D123" s="71"/>
      <c r="E123" s="71"/>
      <c r="F123" s="96">
        <f>(F122+F86+F74+F44)/4</f>
        <v>1.3473474144631448</v>
      </c>
      <c r="G123" s="81">
        <f>SUM(G44+G74+G86+G122)</f>
        <v>1294390</v>
      </c>
      <c r="H123" s="81">
        <f>SUM(H44+H74+H86+H122)</f>
        <v>1281521.8</v>
      </c>
      <c r="I123" s="81">
        <f>SUM(I44+I74+I86+I122)</f>
        <v>1106935.8999999999</v>
      </c>
      <c r="J123" s="81">
        <f>SUM(J44+J74+J86+J122)</f>
        <v>1094067.8</v>
      </c>
      <c r="K123" s="81">
        <f>SUM(H123/G123)</f>
        <v>0.99005848314650147</v>
      </c>
      <c r="L123" s="96">
        <v>1.3</v>
      </c>
    </row>
    <row r="124" spans="1:12" s="8" customFormat="1" ht="51" customHeight="1">
      <c r="A124" s="19"/>
      <c r="B124" s="19"/>
      <c r="C124" s="19"/>
      <c r="D124" s="19"/>
      <c r="E124" s="19"/>
      <c r="F124" s="45"/>
      <c r="G124" s="20"/>
      <c r="H124" s="9"/>
      <c r="I124" s="9"/>
      <c r="J124" s="9"/>
      <c r="K124" s="21"/>
      <c r="L124" s="22"/>
    </row>
    <row r="125" spans="1:12" s="8" customFormat="1" ht="51" customHeight="1">
      <c r="A125" s="13"/>
      <c r="B125" s="14"/>
      <c r="C125" s="14"/>
      <c r="D125" s="14"/>
      <c r="E125" s="14"/>
      <c r="F125" s="14"/>
      <c r="G125" s="13"/>
      <c r="H125" s="13"/>
      <c r="I125" s="13"/>
      <c r="J125" s="13"/>
      <c r="K125" s="13"/>
      <c r="L125"/>
    </row>
    <row r="126" spans="1:12" s="8" customFormat="1" ht="51" customHeight="1">
      <c r="A126" s="4"/>
      <c r="B126" s="12"/>
      <c r="C126" s="12"/>
      <c r="D126" s="12"/>
      <c r="E126" s="12"/>
      <c r="F126" s="12"/>
      <c r="G126"/>
      <c r="H126"/>
      <c r="I126"/>
      <c r="J126"/>
      <c r="K126"/>
      <c r="L126"/>
    </row>
    <row r="127" spans="1:12" s="8" customFormat="1" ht="19.5" customHeight="1">
      <c r="A127" s="4"/>
      <c r="B127" s="12"/>
      <c r="C127" s="12"/>
      <c r="D127" s="12"/>
      <c r="E127" s="12"/>
      <c r="F127" s="12"/>
      <c r="G127"/>
      <c r="H127"/>
      <c r="I127"/>
      <c r="J127"/>
      <c r="K127"/>
      <c r="L127"/>
    </row>
    <row r="128" spans="1:12" s="8" customFormat="1" ht="15.75" customHeight="1">
      <c r="A128" s="4"/>
      <c r="B128" s="12"/>
      <c r="C128" s="12"/>
      <c r="D128" s="12"/>
      <c r="E128" s="12"/>
      <c r="F128" s="12"/>
      <c r="G128"/>
      <c r="H128"/>
      <c r="I128"/>
      <c r="J128"/>
      <c r="K128"/>
      <c r="L128"/>
    </row>
    <row r="129" spans="1:12" s="3" customFormat="1" ht="12.75" customHeight="1">
      <c r="A129" s="4"/>
      <c r="B129" s="12"/>
      <c r="C129" s="12"/>
      <c r="D129" s="12"/>
      <c r="E129" s="12"/>
      <c r="F129" s="12"/>
      <c r="G129"/>
      <c r="H129"/>
      <c r="I129"/>
      <c r="J129"/>
      <c r="K129"/>
      <c r="L129"/>
    </row>
    <row r="130" spans="1:12" ht="15.75" customHeight="1"/>
    <row r="131" spans="1:12" ht="18" customHeight="1"/>
    <row r="132" spans="1:12" ht="18" customHeight="1"/>
    <row r="133" spans="1:12" ht="18" customHeight="1"/>
    <row r="134" spans="1:12" ht="18" customHeight="1"/>
  </sheetData>
  <mergeCells count="90">
    <mergeCell ref="C40:C43"/>
    <mergeCell ref="A105:A107"/>
    <mergeCell ref="B105:B107"/>
    <mergeCell ref="C105:C107"/>
    <mergeCell ref="B79:B81"/>
    <mergeCell ref="A58:A59"/>
    <mergeCell ref="B58:B59"/>
    <mergeCell ref="C58:C59"/>
    <mergeCell ref="A79:A82"/>
    <mergeCell ref="C64:C65"/>
    <mergeCell ref="A69:A70"/>
    <mergeCell ref="B69:B70"/>
    <mergeCell ref="C69:C70"/>
    <mergeCell ref="L7:L8"/>
    <mergeCell ref="B26:B27"/>
    <mergeCell ref="A26:A27"/>
    <mergeCell ref="C26:C27"/>
    <mergeCell ref="A16:A17"/>
    <mergeCell ref="B16:B17"/>
    <mergeCell ref="C16:C17"/>
    <mergeCell ref="K16:K17"/>
    <mergeCell ref="K26:K27"/>
    <mergeCell ref="H26:H27"/>
    <mergeCell ref="I26:I27"/>
    <mergeCell ref="J26:J27"/>
    <mergeCell ref="K58:K59"/>
    <mergeCell ref="A7:A8"/>
    <mergeCell ref="B7:B8"/>
    <mergeCell ref="C7:C8"/>
    <mergeCell ref="C12:C13"/>
    <mergeCell ref="B49:B50"/>
    <mergeCell ref="C49:C50"/>
    <mergeCell ref="A47:A48"/>
    <mergeCell ref="B47:B48"/>
    <mergeCell ref="C47:C48"/>
    <mergeCell ref="A40:A41"/>
    <mergeCell ref="B40:B41"/>
    <mergeCell ref="A36:A37"/>
    <mergeCell ref="B36:B37"/>
    <mergeCell ref="C36:C37"/>
    <mergeCell ref="G26:G27"/>
    <mergeCell ref="K40:K41"/>
    <mergeCell ref="K47:K48"/>
    <mergeCell ref="G40:G41"/>
    <mergeCell ref="H40:H41"/>
    <mergeCell ref="I40:I41"/>
    <mergeCell ref="J40:J41"/>
    <mergeCell ref="G47:G48"/>
    <mergeCell ref="H47:H48"/>
    <mergeCell ref="I47:I48"/>
    <mergeCell ref="J47:J48"/>
    <mergeCell ref="C2:E2"/>
    <mergeCell ref="D7:E7"/>
    <mergeCell ref="F7:F8"/>
    <mergeCell ref="B3:K3"/>
    <mergeCell ref="B4:K4"/>
    <mergeCell ref="G7:H7"/>
    <mergeCell ref="I7:J7"/>
    <mergeCell ref="K7:K8"/>
    <mergeCell ref="G36:G37"/>
    <mergeCell ref="H36:H37"/>
    <mergeCell ref="I36:I37"/>
    <mergeCell ref="J36:J37"/>
    <mergeCell ref="G105:G107"/>
    <mergeCell ref="H105:H107"/>
    <mergeCell ref="I105:I107"/>
    <mergeCell ref="J105:J107"/>
    <mergeCell ref="G79:G82"/>
    <mergeCell ref="H79:H82"/>
    <mergeCell ref="I79:I82"/>
    <mergeCell ref="J79:J82"/>
    <mergeCell ref="G58:G59"/>
    <mergeCell ref="H58:H59"/>
    <mergeCell ref="I58:I59"/>
    <mergeCell ref="J58:J59"/>
    <mergeCell ref="H116:H120"/>
    <mergeCell ref="I116:I120"/>
    <mergeCell ref="J116:J120"/>
    <mergeCell ref="K116:K120"/>
    <mergeCell ref="G69:G70"/>
    <mergeCell ref="H69:H70"/>
    <mergeCell ref="I69:I70"/>
    <mergeCell ref="J69:J70"/>
    <mergeCell ref="K69:K70"/>
    <mergeCell ref="K105:K107"/>
    <mergeCell ref="C79:C82"/>
    <mergeCell ref="A116:A120"/>
    <mergeCell ref="B116:B120"/>
    <mergeCell ref="C116:C120"/>
    <mergeCell ref="G116:G120"/>
  </mergeCells>
  <phoneticPr fontId="0" type="noConversion"/>
  <pageMargins left="0.78740157480314965" right="0.39370078740157483" top="0.35433070866141736" bottom="0.39370078740157483" header="0.11811023622047245" footer="0.19685039370078741"/>
  <pageSetup paperSize="9" scale="62" fitToHeight="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 степени реализ меропр гп</vt:lpstr>
      <vt:lpstr>'Оценка степени реализ меропр гп'!Заголовки_для_печати</vt:lpstr>
      <vt:lpstr>'Оценка степени реализ меропр гп'!Область_печати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123</cp:lastModifiedBy>
  <cp:lastPrinted>2018-02-14T06:02:48Z</cp:lastPrinted>
  <dcterms:created xsi:type="dcterms:W3CDTF">1996-10-08T23:32:33Z</dcterms:created>
  <dcterms:modified xsi:type="dcterms:W3CDTF">2022-02-14T10:08:30Z</dcterms:modified>
</cp:coreProperties>
</file>